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Override PartName="/xl/threadedComments/threadedComment5.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CHÂU\GÓI VTYT, HC LẦN 9.2025\4. HSMT\CHUONG III + V -HSMT\Chuong V\"/>
    </mc:Choice>
  </mc:AlternateContent>
  <bookViews>
    <workbookView xWindow="-120" yWindow="-120" windowWidth="20730" windowHeight="11040" tabRatio="896" activeTab="1"/>
  </bookViews>
  <sheets>
    <sheet name="CĐT HDSD file" sheetId="10" r:id="rId1"/>
    <sheet name="CĐT PHẠM VI CUNG CẤP" sheetId="15" r:id="rId2"/>
    <sheet name="CĐT TNKT HH MỜI THẦU" sheetId="16" state="hidden" r:id="rId3"/>
    <sheet name="1.3.1 Bảng kê thông tin Nhà thầ" sheetId="1" r:id="rId4"/>
    <sheet name="1.3.2.Bảng kê thông tin hànghóa" sheetId="2" r:id="rId5"/>
    <sheet name="1.3.2.2 Bảng ĐX TNKT" sheetId="17" state="hidden" r:id="rId6"/>
    <sheet name="1.3.3 Đáp ứng mục 1,2 - C.3" sheetId="8" r:id="rId7"/>
    <sheet name="1.3.4 Đáp ứng mục 3, C.3 HH" sheetId="3" r:id="rId8"/>
    <sheet name="1.3.4 Đáp ứng mục 3, C.3 TBYT" sheetId="9" state="hidden" r:id="rId9"/>
    <sheet name="1.3.5 Đáp ứng chi tiết VTTH" sheetId="4" r:id="rId10"/>
    <sheet name="1.3.5 VTTH - 9 TRUONG" sheetId="13" state="hidden" r:id="rId11"/>
    <sheet name="1.3.5 Đáp ứng chi tiết TBYT" sheetId="6" state="hidden" r:id="rId12"/>
  </sheets>
  <definedNames>
    <definedName name="_xlnm._FilterDatabase" localSheetId="4" hidden="1">'1.3.2.Bảng kê thông tin hànghóa'!$A$2:$AJ$2</definedName>
    <definedName name="_xlnm._FilterDatabase" localSheetId="1" hidden="1">'CĐT PHẠM VI CUNG CẤP'!$A$2:$AD$4</definedName>
    <definedName name="_Hlk170131961" localSheetId="5">'1.3.2.2 Bảng ĐX TNKT'!$B$4</definedName>
    <definedName name="_Hlk177139361" localSheetId="7">'1.3.4 Đáp ứng mục 3, C.3 HH'!$O$34</definedName>
    <definedName name="_Hlk177139361" localSheetId="8">'1.3.4 Đáp ứng mục 3, C.3 TBYT'!$C$45</definedName>
    <definedName name="CUOI">#REF!</definedName>
    <definedName name="dieu_4_name" localSheetId="8">'1.3.4 Đáp ứng mục 3, C.3 TBYT'!$B$23</definedName>
    <definedName name="DONGIA">#REF!</definedName>
    <definedName name="DS_TENHANGHOA">OFFSET(#REF!,MATCH(#REF!&amp;"*",[0]!DSTENHANGHOA,0)-1,0,COUNTIF([0]!DSTENHANGHOA,#REF!&amp;"*"),1)</definedName>
    <definedName name="DSTENHANGHOA">OFFSET(#REF!,0,0,COUNTA(#REF!)-1,1)</definedName>
    <definedName name="KHO">#REF!</definedName>
    <definedName name="KHOA">#REF!</definedName>
    <definedName name="MAHANG">#REF!</definedName>
    <definedName name="MAKHOA">#REF!</definedName>
    <definedName name="MH">#REF!</definedName>
    <definedName name="MHANG">#REF!</definedName>
    <definedName name="NHAP">#REF!</definedName>
    <definedName name="_xlnm.Print_Area" localSheetId="1">'CĐT PHẠM VI CUNG CẤP'!$E$1:$AD$84</definedName>
    <definedName name="_xlnm.Print_Titles" localSheetId="1">'CĐT PHẠM VI CUNG CẤP'!$2:$2</definedName>
    <definedName name="SLTON">#REF!</definedName>
    <definedName name="TENHANGHOA">#REF!</definedName>
    <definedName name="TONCUOI">#REF!</definedName>
    <definedName name="TONDAU">#REF!</definedName>
    <definedName name="XUAT">#REF!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36" i="15" l="1"/>
  <c r="Z37" i="15"/>
  <c r="Z38" i="15"/>
  <c r="Z39" i="15"/>
  <c r="Z40" i="15"/>
  <c r="Z41" i="15"/>
  <c r="Z42" i="15"/>
  <c r="Z43" i="15"/>
  <c r="Z44" i="15"/>
  <c r="Z45" i="15"/>
  <c r="Z46" i="15"/>
  <c r="Z47" i="15"/>
  <c r="Z48" i="15"/>
  <c r="Z49" i="15"/>
  <c r="Z50" i="15"/>
  <c r="Z51" i="15"/>
  <c r="Z52" i="15"/>
  <c r="Z53" i="15"/>
  <c r="Z54" i="15"/>
  <c r="Z55" i="15"/>
  <c r="Z56" i="15"/>
  <c r="Z57" i="15"/>
  <c r="Z58" i="15"/>
  <c r="Z59" i="15"/>
  <c r="Z60" i="15"/>
  <c r="Z61" i="15"/>
  <c r="Z62" i="15"/>
  <c r="Z63" i="15"/>
  <c r="Z64" i="15"/>
  <c r="Z65" i="15"/>
  <c r="Z66" i="15"/>
  <c r="Z67" i="15"/>
  <c r="Z68" i="15"/>
  <c r="Z69" i="15"/>
  <c r="Z70" i="15"/>
  <c r="Z71" i="15"/>
  <c r="Z72" i="15"/>
  <c r="Z73" i="15"/>
  <c r="Z74" i="15"/>
  <c r="Z75" i="15"/>
  <c r="Z76" i="15"/>
  <c r="Z77" i="15"/>
  <c r="Z78" i="15"/>
  <c r="Z79" i="15"/>
  <c r="Z80" i="15"/>
  <c r="Z81" i="15"/>
  <c r="Z82" i="15"/>
  <c r="Z83" i="15"/>
  <c r="Z84" i="15"/>
  <c r="X4" i="15"/>
  <c r="X5" i="15"/>
  <c r="X6" i="15"/>
  <c r="X7" i="15"/>
  <c r="X8" i="15"/>
  <c r="X9" i="15"/>
  <c r="X10" i="15"/>
  <c r="X11" i="15"/>
  <c r="X12" i="15"/>
  <c r="X13" i="15"/>
  <c r="X14" i="15"/>
  <c r="X15" i="15"/>
  <c r="X16" i="15"/>
  <c r="X17" i="15"/>
  <c r="X18" i="15"/>
  <c r="X19" i="15"/>
  <c r="X20" i="15"/>
  <c r="X21" i="15"/>
  <c r="X22" i="15"/>
  <c r="X23" i="15"/>
  <c r="X24" i="15"/>
  <c r="X25" i="15"/>
  <c r="X26" i="15"/>
  <c r="X27" i="15"/>
  <c r="X28" i="15"/>
  <c r="X29" i="15"/>
  <c r="X30" i="15"/>
  <c r="X31" i="15"/>
  <c r="X32" i="15"/>
  <c r="X33" i="15"/>
  <c r="X34" i="15"/>
  <c r="X36" i="15"/>
  <c r="X37" i="15"/>
  <c r="X38" i="15"/>
  <c r="X39" i="15"/>
  <c r="X40" i="15"/>
  <c r="X41" i="15"/>
  <c r="X42" i="15"/>
  <c r="X43" i="15"/>
  <c r="X44" i="15"/>
  <c r="X45" i="15"/>
  <c r="X46" i="15"/>
  <c r="X47" i="15"/>
  <c r="X48" i="15"/>
  <c r="X49" i="15"/>
  <c r="X50" i="15"/>
  <c r="X51" i="15"/>
  <c r="X52" i="15"/>
  <c r="X53" i="15"/>
  <c r="X54" i="15"/>
  <c r="X55" i="15"/>
  <c r="X56" i="15"/>
  <c r="X57" i="15"/>
  <c r="X58" i="15"/>
  <c r="X59" i="15"/>
  <c r="X60" i="15"/>
  <c r="X61" i="15"/>
  <c r="X62" i="15"/>
  <c r="X63" i="15"/>
  <c r="X64" i="15"/>
  <c r="X65" i="15"/>
  <c r="X66" i="15"/>
  <c r="X67" i="15"/>
  <c r="X68" i="15"/>
  <c r="X69" i="15"/>
  <c r="X70" i="15"/>
  <c r="X71" i="15"/>
  <c r="X72" i="15"/>
  <c r="X73" i="15"/>
  <c r="X74" i="15"/>
  <c r="X75" i="15"/>
  <c r="X76" i="15"/>
  <c r="X77" i="15"/>
  <c r="X78" i="15"/>
  <c r="X79" i="15"/>
  <c r="X80" i="15"/>
  <c r="X81" i="15"/>
  <c r="X82" i="15"/>
  <c r="X83" i="15"/>
  <c r="X84" i="15"/>
  <c r="X3" i="15"/>
  <c r="W4" i="15"/>
  <c r="W5" i="15"/>
  <c r="W6" i="15"/>
  <c r="W7" i="15"/>
  <c r="W8" i="15"/>
  <c r="W9" i="15"/>
  <c r="W10" i="15"/>
  <c r="W11" i="15"/>
  <c r="W12" i="15"/>
  <c r="W13" i="15"/>
  <c r="W14" i="15"/>
  <c r="W15" i="15"/>
  <c r="W16" i="15"/>
  <c r="W17" i="15"/>
  <c r="W18" i="15"/>
  <c r="W19" i="15"/>
  <c r="W20" i="15"/>
  <c r="W21" i="15"/>
  <c r="W22" i="15"/>
  <c r="W23" i="15"/>
  <c r="W24" i="15"/>
  <c r="W25" i="15"/>
  <c r="W26" i="15"/>
  <c r="W27" i="15"/>
  <c r="W28" i="15"/>
  <c r="W29" i="15"/>
  <c r="W30" i="15"/>
  <c r="W31" i="15"/>
  <c r="W32" i="15"/>
  <c r="W33" i="15"/>
  <c r="W34" i="15"/>
  <c r="W36" i="15"/>
  <c r="W37" i="15"/>
  <c r="W38" i="15"/>
  <c r="W39" i="15"/>
  <c r="W40" i="15"/>
  <c r="W41" i="15"/>
  <c r="W42" i="15"/>
  <c r="W43" i="15"/>
  <c r="W44" i="15"/>
  <c r="W45" i="15"/>
  <c r="W46" i="15"/>
  <c r="W47" i="15"/>
  <c r="W48" i="15"/>
  <c r="W49" i="15"/>
  <c r="W50" i="15"/>
  <c r="W51" i="15"/>
  <c r="W52" i="15"/>
  <c r="W53" i="15"/>
  <c r="W54" i="15"/>
  <c r="W55" i="15"/>
  <c r="W56" i="15"/>
  <c r="W57" i="15"/>
  <c r="W58" i="15"/>
  <c r="W59" i="15"/>
  <c r="W60" i="15"/>
  <c r="W61" i="15"/>
  <c r="W62" i="15"/>
  <c r="W63" i="15"/>
  <c r="W64" i="15"/>
  <c r="W65" i="15"/>
  <c r="W66" i="15"/>
  <c r="W67" i="15"/>
  <c r="W68" i="15"/>
  <c r="W69" i="15"/>
  <c r="W70" i="15"/>
  <c r="W71" i="15"/>
  <c r="W72" i="15"/>
  <c r="W73" i="15"/>
  <c r="W74" i="15"/>
  <c r="W75" i="15"/>
  <c r="W76" i="15"/>
  <c r="W77" i="15"/>
  <c r="W78" i="15"/>
  <c r="W79" i="15"/>
  <c r="W80" i="15"/>
  <c r="W81" i="15"/>
  <c r="W82" i="15"/>
  <c r="W83" i="15"/>
  <c r="W84" i="15"/>
  <c r="W3" i="15"/>
  <c r="Z4" i="15" l="1"/>
  <c r="Z5" i="15"/>
  <c r="Z6" i="15"/>
  <c r="Z7" i="15"/>
  <c r="Z8" i="15"/>
  <c r="Z9" i="15"/>
  <c r="Z10" i="15"/>
  <c r="Z11" i="15"/>
  <c r="Z12" i="15"/>
  <c r="Z13" i="15"/>
  <c r="Z14" i="15"/>
  <c r="Z15" i="15"/>
  <c r="Z16" i="15"/>
  <c r="Z17" i="15"/>
  <c r="Z18" i="15"/>
  <c r="Z19" i="15"/>
  <c r="Z20" i="15"/>
  <c r="Z21" i="15"/>
  <c r="Z22" i="15"/>
  <c r="Z23" i="15"/>
  <c r="Z24" i="15"/>
  <c r="Z25" i="15"/>
  <c r="Z26" i="15"/>
  <c r="Z27" i="15"/>
  <c r="Z28" i="15"/>
  <c r="Z29" i="15"/>
  <c r="Z30" i="15"/>
  <c r="Z31" i="15"/>
  <c r="Z32" i="15"/>
  <c r="Z33" i="15"/>
  <c r="Z34" i="15"/>
  <c r="Z3" i="15"/>
</calcChain>
</file>

<file path=xl/comments1.xml><?xml version="1.0" encoding="utf-8"?>
<comments xmlns="http://schemas.openxmlformats.org/spreadsheetml/2006/main">
  <authors>
    <author>tc={DF83FFB8-539E-499E-9ABB-F22EB16A96FC}</author>
  </authors>
  <commentList>
    <comment ref="AD2"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Nếu có</t>
        </r>
      </text>
    </comment>
  </commentList>
</comments>
</file>

<file path=xl/sharedStrings.xml><?xml version="1.0" encoding="utf-8"?>
<sst xmlns="http://schemas.openxmlformats.org/spreadsheetml/2006/main" count="2550" uniqueCount="651">
  <si>
    <t>Tên đầy đủ công ty/ nhà thầu theo GPKD: [.......]</t>
  </si>
  <si>
    <t>SĐT: [.......]</t>
  </si>
  <si>
    <t>Mã phần (lô)</t>
  </si>
  <si>
    <t>Tên hàng hóa</t>
  </si>
  <si>
    <t>Tên thương mại</t>
  </si>
  <si>
    <t>Mã HS</t>
  </si>
  <si>
    <t>Mã hàng</t>
  </si>
  <si>
    <t>-</t>
  </si>
  <si>
    <t>ĐVT</t>
  </si>
  <si>
    <t>---</t>
  </si>
  <si>
    <t>Thông tin theo HSMT</t>
  </si>
  <si>
    <t>1.</t>
  </si>
  <si>
    <t>Đặc tính, thông số kỹ thuật của hàng hóa, tiêu chuẩn sản xuất, tiêu chuẩn chế tạo và công nghệ;</t>
  </si>
  <si>
    <t>1.1</t>
  </si>
  <si>
    <t xml:space="preserve">Tính hợp lệ chung của hàng hóa </t>
  </si>
  <si>
    <t>1.2</t>
  </si>
  <si>
    <t>Tính hợp lệ của hàng hóa là TBYT:</t>
  </si>
  <si>
    <t>Đủ điều kiện lưu hành đối với thiết bị y tế theo quy định tại Nghị định số 98/2021/NĐ-CP ngày 08/11/2021 và Nghị định 07/2023/NĐ-CP ngày 03/03/2023 của Chính phủ.</t>
  </si>
  <si>
    <t>Hàng hóa là trang thiết bị y tế phải được phân loại thiết bị y tế.</t>
  </si>
  <si>
    <t>Đủ điều kiện mua bán thiết bị y tế đối với thiết bị y tế phân loại B, C, D.</t>
  </si>
  <si>
    <t>Nhà thầu phải đủ điều kiện sản xuất nếu hàng hóa là TBYT sản xuất trong nước.</t>
  </si>
  <si>
    <t>1.3</t>
  </si>
  <si>
    <t>Đặc tính, thông số kỹ thuật của hàng hóa:</t>
  </si>
  <si>
    <t>1.4</t>
  </si>
  <si>
    <t>Tiêu chuẩn sản xuất;</t>
  </si>
  <si>
    <t>1.5</t>
  </si>
  <si>
    <t>Tiêu chuẩn chế tạo và công nghệ;</t>
  </si>
  <si>
    <t>2.</t>
  </si>
  <si>
    <t>Tính hợp lý và hiệu quả kinh tế của các giải pháp kỹ thuật, biện pháp tổ chức cung cấp, lắp đặt hàng hóa;</t>
  </si>
  <si>
    <t>Tính hợp lý và hiệu quả kinh tế của các giải pháp kỹ thuật;</t>
  </si>
  <si>
    <t>Biện pháp tổ chức cung cấp, lắp đặt hàng hóa;</t>
  </si>
  <si>
    <t>3.</t>
  </si>
  <si>
    <t>Mức độ đáp ứng các yêu cầu về bảo hành, bảo trì: nhà thầu phải trình bày được kế hoạch cung cấp dịch vụ bảo hành, bảo trì;</t>
  </si>
  <si>
    <t>4.</t>
  </si>
  <si>
    <t>Mức độ đáp ứng các yêu cầu về cung cấp vật tư, thiết bị thay thế và các dịch vụ liên quan khác (nếu có) trong toàn bộ quá trình sử dụng của hàng hóa.</t>
  </si>
  <si>
    <t>Các yêu cầu về cung cấp vật tư, thiết bị thay thế;</t>
  </si>
  <si>
    <t>Các dịch vụ liên quan khác (nếu có);</t>
  </si>
  <si>
    <t>5.</t>
  </si>
  <si>
    <t>Khả năng thích ứng về mặt địa lý, môi trường;</t>
  </si>
  <si>
    <t>6.</t>
  </si>
  <si>
    <t>Tác động đối với môi trường và biện pháp giải quyết;</t>
  </si>
  <si>
    <t>7.</t>
  </si>
  <si>
    <t>Tiêu chí đấu thầu bền vững (nếu có);</t>
  </si>
  <si>
    <t>8.</t>
  </si>
  <si>
    <t>Các yếu tố về điều kiện thương mại, thời gian giao hàng, đào tạo chuyển giao công nghệ, cung cấp các dịch vụ sau bán hàng;</t>
  </si>
  <si>
    <t>Thời gian giao hàng;</t>
  </si>
  <si>
    <t>Đào tạo chuyển giao công nghệ;</t>
  </si>
  <si>
    <t>Cung cấp các dịch vụ sau bán hàng;</t>
  </si>
  <si>
    <t>9.</t>
  </si>
  <si>
    <t>Tiến độ cung cấp hàng hóa;</t>
  </si>
  <si>
    <t>10.</t>
  </si>
  <si>
    <t>Yếu tố thân thiện môi trường;</t>
  </si>
  <si>
    <t>11.</t>
  </si>
  <si>
    <t>Kết quả thực hiện hợp đồng của nhà thầu đối với gói thầu cung cấp hàng hóa, EPC, EP, PC, chìa khóa trao tay theo quy định tại Điều 17 và Điều 18 của Nghị định số 24/2024/NĐ-CP, chất lượng hàng hóa tương tự được công khai theo quy định tại Điều 18 của Nghị định số 24/2024/NĐ-CP (nếu có);</t>
  </si>
  <si>
    <t>12.</t>
  </si>
  <si>
    <t>Các yếu tố cần thiết khác.</t>
  </si>
  <si>
    <t>Xác định thông tin trên một trong các giấy tờ sau:</t>
  </si>
  <si>
    <t>Chỉ áp dụng phần lớn cho gói thầu Phi tư vấn và gói thầu sử dụng phương án giá đánh giá.</t>
  </si>
  <si>
    <t>Đề xuất cụ thể Kế hoạch cung cấp dịch vụ bảo hành, bảo trì theo như yêu cầu HSMT và cam kết của nhà thầu.</t>
  </si>
  <si>
    <t>Không áp dụng hoặc đề xuất (phương pháp luận), cam kết theo Chương 5 – Yêu cầu khác.</t>
  </si>
  <si>
    <t>Đáp ứng Mẫu số 01A (đối với hợp đồng trọn gói) hoặc Mẫu số 01B (đối với hợp đồng theo đơn giá) hoặc Mẫu số 01C (đối với hợp đồng hỗn hợp) và Mẫu số 01D Chương IV.</t>
  </si>
  <si>
    <t>Mẫu số 10A (webform trên Hệ thống).</t>
  </si>
  <si>
    <t>Đáp ứng Cam kết theo Chương 5 – Yêu cầu khác (thời gian giao, thời gian thu hồi, thời gian đổi trả …).</t>
  </si>
  <si>
    <t>Không áp dụng hoặc cam kết theo Chương 5 – Yêu cầu khác</t>
  </si>
  <si>
    <r>
      <t>Các tài liệu chứng minh hàng hóa có nguồn gốc xuất xứ rõ ràng (</t>
    </r>
    <r>
      <rPr>
        <sz val="8"/>
        <color rgb="FFFF0000"/>
        <rFont val="Times New Roman"/>
        <family val="1"/>
      </rPr>
      <t>tên hàng hóa, mã hàng hóa, tên hãng và nước chủ sở hữu, hãng sản xuất, nước sản xuất).</t>
    </r>
    <r>
      <rPr>
        <sz val="8"/>
        <color rgb="FF000000"/>
        <rFont val="Times New Roman"/>
        <family val="1"/>
      </rPr>
      <t>và được lưu hành hợp pháp tại Việt Nam.</t>
    </r>
  </si>
  <si>
    <t>-           Giấy phép nhập khẩu đối với hàng hóa nhập khẩu chuyên dùng của BYT.</t>
  </si>
  <si>
    <t>-           Giấy chứng nhận đăng ký lưu hành/ giấy phân loại đối với trang thiết bị y tế loại C, D (là số công bố tiêu chuẩn của trang thiết bị y tế loại A, B) ....</t>
  </si>
  <si>
    <t>-           Phân loại trước 31/12/2022: cung cấp giấy đủ điều kiện phân loại và bản phân loại A/B/C/D</t>
  </si>
  <si>
    <t>-           Phân loại sau 31/12/2022: Bản phân loại A/B/C/D và đường link tra cứu công bố (nếu có)</t>
  </si>
  <si>
    <t>-           Cung cấp phiếu tiếp nhận hồ sơ công bố đủ điều kiện mua bán trang thiết bị y tế và đường link tra cứu công bố (nếu có)</t>
  </si>
  <si>
    <t>-           Cung cấp giấy phép bán hàng, giấy ủy quyền bán hàng của nhà sản xuất hoặc của đại lý phân phối hoặc giấy chứng nhận quan hệ đối tác hoặc giấy cam kết hỗ trợ kỹ thuật, bảo hành của nhà sản xuất hoặc của đại lý phân phối hoặc tài liệu khác có giá trị tương đương.</t>
  </si>
  <si>
    <t>-           Catalogue sản phẩm, nhãn hàng hóa.</t>
  </si>
  <si>
    <t>STT Kiểm soát lập E-HSMT</t>
  </si>
  <si>
    <t>Thông tin tra cứu
 (Nếu có)</t>
  </si>
  <si>
    <t>…</t>
  </si>
  <si>
    <t>[số] - [hiệu lực] - [vị trí tra cứu/ trang] - [Link tra cứu].</t>
  </si>
  <si>
    <t>PP.........</t>
  </si>
  <si>
    <r>
      <t xml:space="preserve">Trường hợp nhà thầu không tự sản xuất hoặc chế tạo hàng hóa được chào trong E-HSDT của mình  </t>
    </r>
    <r>
      <rPr>
        <sz val="8"/>
        <color rgb="FFFF0000"/>
        <rFont val="Times New Roman"/>
        <family val="1"/>
      </rPr>
      <t xml:space="preserve">(mà hàng hóa không phải phân loại A, hoặc thuộc loại B, C, D được mua, bán như các hàng hóa thông thường) </t>
    </r>
    <r>
      <rPr>
        <sz val="8"/>
        <color rgb="FF000000"/>
        <rFont val="Times New Roman"/>
        <family val="1"/>
      </rPr>
      <t>thì nhà thầu phải nộp giấy phép bán hàng, giấy ủy quyền bán hàng của nhà sản xuất hoặc của đại lý phân phối hoặc giấy chứng nhận quan hệ đối tác hoặc giấy cam kết hỗ trợ kỹ thuật, bảo hành của nhà sản xuất hoặc của đại lý phân phối hoặc tài liệu khác có giá trị tương đương nhằm chứng minh nhà thầu được ủy quyền hợp lệ của nhà sản xuất, đại lý phân phối để cung cấp hàng hóa đó ở Việt Nam</t>
    </r>
  </si>
  <si>
    <t>ĐTKT
Hàng hóa dự thầu</t>
  </si>
  <si>
    <t>Khối lượng dự thầu</t>
  </si>
  <si>
    <t>Đơn vị tính</t>
  </si>
  <si>
    <t>Chuyển đổi khối lượng về Đơn vị tính nhỏ nhất (nếu có)</t>
  </si>
  <si>
    <t>ĐẠT</t>
  </si>
  <si>
    <t>CHẤP NHẬN ĐƯỢC</t>
  </si>
  <si>
    <t>KHÔNG ĐẠT</t>
  </si>
  <si>
    <t>TÀI LIỆU DẪN CHIẾU NỘI DUNG 
ĐÁP ỨNG</t>
  </si>
  <si>
    <t>VỊ TRÍ – TÊN FILE  CỦA NỘI DUNG 
ĐÁP ỨNG</t>
  </si>
  <si>
    <t>Ghi rõ nội dung Chấp nhận được</t>
  </si>
  <si>
    <t>Ghi rõ nội dung Không đạt</t>
  </si>
  <si>
    <t>KẾT QUẢ ĐÁNH GIÁ
(Nội dung đánh giá của TCG)</t>
  </si>
  <si>
    <t>NỘI DUNG ĐÁP ỨNG CỦA NHÀ THẦU
(song ngữ nếu ngôn ngữ tài liệu gốc khác tiếng Việt)</t>
  </si>
  <si>
    <t>Đơn giá dự toán</t>
  </si>
  <si>
    <t>Giá kế hoạch</t>
  </si>
  <si>
    <t>THÔNG TIN HÀNG HÓA MỜI THẦU</t>
  </si>
  <si>
    <t>Mã hàng hóa (HS)</t>
  </si>
  <si>
    <t>Năng lực sản xuất hàng hóa (áp dụng đối với nhà sản xuất)</t>
  </si>
  <si>
    <t>Khả năng bảo hành, bảo trì</t>
  </si>
  <si>
    <t>BẢNG TIÊU CHUẨN ĐÁNH GIÁ VỀ NĂNG LỰC TÀI CHÍNH VÀ KINH NGHIỆM</t>
  </si>
  <si>
    <t>_</t>
  </si>
  <si>
    <t>Quy mô hợp đồng tương tự (áp dụng đối với nhà thầu thương mại) - (VND)</t>
  </si>
  <si>
    <t>Doanh thu bình quân hằng năm (không bao gồm thuế VAT) * (VND)</t>
  </si>
  <si>
    <r>
      <t xml:space="preserve"> </t>
    </r>
    <r>
      <rPr>
        <b/>
        <sz val="8"/>
        <color theme="1"/>
        <rFont val="Times New Roman"/>
        <family val="1"/>
      </rPr>
      <t>Mã định danh: [.......]</t>
    </r>
  </si>
  <si>
    <t>TÀI LIỆU DẪN CHIẾU NỘI DUNG ĐÁP ỨNG</t>
  </si>
  <si>
    <t>VỊ TRÍ – TÊN FILE  CỦA NỘI DUNG ĐÁP ỨNG</t>
  </si>
  <si>
    <t>NỘI DUNG 
ĐÁP ỨNG HÀNG HÓA CỦA NHÀ THẦU
(song ngữ nếu ngôn ngữ tài liệu gốc khác tiếng Việt)</t>
  </si>
  <si>
    <t>CẤU HÌNH CHÀO THẦU</t>
  </si>
  <si>
    <t>DIỄN GIẢI ĐÁP ỨNG</t>
  </si>
  <si>
    <t xml:space="preserve"> </t>
  </si>
  <si>
    <t>Điểm tối đa</t>
  </si>
  <si>
    <t>KẾT QUẢ ĐÁNH GIÁ
(Nội dung đánh giá ĐẠT/ KHÔNG ĐẠT của TCG)</t>
  </si>
  <si>
    <t>KẾT QUẢ ĐÁNH GIÁ
(Nội dung đánh giá THANG ĐIỂM của TCG)</t>
  </si>
  <si>
    <t>Tài liệu của hàng hóa để chứng minh hàng hóa đáp ứng yêu cầu hoặc các giấy tờ khác có giá trị tương đương là bản scan từ bản gốc (bản màu):
-	Tài liệu hướng dẫn sử dụng (User Manual), Tài liệu hướng dẫn kỹ thuật (Service Manual) hoặc các tài liệu khác tương đương.
-	Catalogue sản phẩm, nhãn hàng hóa.
-	Hình ảnh sản phẩm thể hiện rõ ràng tên sản phẩm, hạn sử dụng, nhà sản xuất/nước sản xuất.</t>
  </si>
  <si>
    <t>Ghi rõ vị trí/trang trong file, vị trí/ đường dẫn đến file trong folder, đường link tra cứu tài liệu kỹ thuật hãng công khai trên website của chủ sở hữu.</t>
  </si>
  <si>
    <t>I.</t>
  </si>
  <si>
    <r>
      <rPr>
        <b/>
        <u/>
        <sz val="12"/>
        <color theme="1"/>
        <rFont val="Times New Roman"/>
        <family val="1"/>
      </rPr>
      <t>YÊU CẦU CHUNG</t>
    </r>
    <r>
      <rPr>
        <b/>
        <sz val="12"/>
        <color theme="1"/>
        <rFont val="Times New Roman"/>
        <family val="1"/>
      </rPr>
      <t xml:space="preserve"> </t>
    </r>
  </si>
  <si>
    <t>STT</t>
  </si>
  <si>
    <t>[Đạt các yêu cầu theo Nghị định số 98/2021/NĐ-CP và các văn bản quy phạm pháp luật có liên quan/chi phối đến quy định về quản lý trang thiết bị y tế.]</t>
  </si>
  <si>
    <t xml:space="preserve">Điều kiện môi trường hoạt động trong khoảng (hoặc chứng minh phù hợp với môi trường hoạt động tại Việt Nam): </t>
  </si>
  <si>
    <t>[Phân loại TTBYT: A/B/C/D. Phân nhóm TTBYT: 1/2/3/4/5/6. Phân nhóm nước, vùng lãnh thổ sản xuất TBYT.]</t>
  </si>
  <si>
    <t>Nhiệt độ tối đa ≥ 25 độ C.</t>
  </si>
  <si>
    <t>Độ ẩm tối đa lên tới ≥ 70 %.</t>
  </si>
  <si>
    <t>II</t>
  </si>
  <si>
    <t>CẤU HÌNH</t>
  </si>
  <si>
    <t>TT</t>
  </si>
  <si>
    <t>Số lượng</t>
  </si>
  <si>
    <t>Hệ thống máy chính:</t>
  </si>
  <si>
    <t>Máy nền.</t>
  </si>
  <si>
    <t>Phần hiển thị.</t>
  </si>
  <si>
    <t>Phần điều khiển.</t>
  </si>
  <si>
    <t>Các phần chính thuộc hệ thống (Probe, bàn, giá đỡ, module kết nối …).</t>
  </si>
  <si>
    <t>1.6</t>
  </si>
  <si>
    <t>Bộ phụ kiện tiêu chuẩn đi kèm hệ thống máy chính/ Các yêu cầu lựa chọn mở rộng thuộc hệ thống máy chính:</t>
  </si>
  <si>
    <t>Liệt kê chi tiết: Cáp nguồn, cáp hình ảnh, các loại sensor, các phụ kiện an toàn (áo chì, kính chì, găng tay …),các loại VTYTTH đi kèm …</t>
  </si>
  <si>
    <t>Các thiết bị hỗ trợ Hệ thống máy chính</t>
  </si>
  <si>
    <t>2.1</t>
  </si>
  <si>
    <t>Đo thông số sinh tồn (monitor).</t>
  </si>
  <si>
    <t>2.2</t>
  </si>
  <si>
    <t>Các khối đo khí máu, thần kinh, siêu âm, chiếu sáng …</t>
  </si>
  <si>
    <t>2.4</t>
  </si>
  <si>
    <t>Bộ phụ kiện tiêu chuẩn kèm theo Các thiết bị hỗ trợ:</t>
  </si>
  <si>
    <t>Liệt kê chi tiết: phụ kiện chuyên dùng đi kèm, các loại sensor chức năng, các loại VTYTTH đi kèm, đầu dò thăm khám điều trị  …</t>
  </si>
  <si>
    <t>Hệ thống phần mềm</t>
  </si>
  <si>
    <t>3.1</t>
  </si>
  <si>
    <t>Phần mềm điều khiển hệ thống (vị trí, di chuyển …).</t>
  </si>
  <si>
    <t>Phần mềm chức năng (thực hiện các chức năng lâm sàng, cận lâm sàng chính của máy).</t>
  </si>
  <si>
    <t>3.3</t>
  </si>
  <si>
    <t>Phần mềm chuyên dùng (dựng hình, theo dõi an toàn, tính toán, quản lý dữ liệu, báo cáo …).</t>
  </si>
  <si>
    <t>3.4</t>
  </si>
  <si>
    <t>Phần mềm kết nối (Lan, His, Ris, kết nối module thông số sinh tồn …).</t>
  </si>
  <si>
    <t>3.5</t>
  </si>
  <si>
    <t>Các phần mềm hỗ trợ khác: in mã vạch, trả kết quả, cảnh báo môi trường lao động …</t>
  </si>
  <si>
    <t>Các bộ dụng cụ chuyên dùng hỗ trợ:</t>
  </si>
  <si>
    <t>4.1</t>
  </si>
  <si>
    <t>Tên và liệt kê chi tiết các bộ dụng cụ</t>
  </si>
  <si>
    <t>Các thiết bị ngoại vi:</t>
  </si>
  <si>
    <t>5.1</t>
  </si>
  <si>
    <t xml:space="preserve">Máy tính: Phải nêu được một số thông tin cơ bản như: Chủng loại, Tốc độ sử lý của CPU, Bộ nhớ đệm, Dung lượng ổ cứng … </t>
  </si>
  <si>
    <t>5.2</t>
  </si>
  <si>
    <t>Màn hình phụ (tivi hoặc monitor): loại và kích thước, độ phân giải của màn hình...</t>
  </si>
  <si>
    <t>5.3</t>
  </si>
  <si>
    <t>Máy in kết quả, nêu được một số thông tin chính như: Công nghệ in, cỡ giấy in, tốc độ in, độ phân giải, bộ nhớ.</t>
  </si>
  <si>
    <t>5.4</t>
  </si>
  <si>
    <t>Bộ lưu điện: Công nghệ online, … KVA.</t>
  </si>
  <si>
    <t>5.5</t>
  </si>
  <si>
    <t>Các thiết bị phụ trợ khác: máy đo an toàn, máy đo độ ẩm, máy hút ẩm … (nếu có).</t>
  </si>
  <si>
    <t>Vật tư y tế tiêu hao tiêu chuẩn cho 1 lần sử dụng hệ thống/ Các Vật tư y tế tiêu hao mở rộng thuộc hệ thống cho 1 lần thực hiện dịch vụ kỹ thuật.</t>
  </si>
  <si>
    <t>Tài liệu hướng dẫn sử dụng (tài liệu kỹ thuật) tiếng Anh và tiếng Việt.</t>
  </si>
  <si>
    <t>Các tính năng ưu việt – độc quyền – ưu thế, các loại phần mềm chuyên dụng đặc thù khác, các thành phần/lĩnh kiện/phụ kiện cấu thành hàng hóa chào giá:</t>
  </si>
  <si>
    <t>YÊU CẦU THÔNG SỐ KỸ THUẬT</t>
  </si>
  <si>
    <t>III</t>
  </si>
  <si>
    <t>Nêu tổng quan về nguyên lý – công nghệ chính của trang thiết bị.
Nêu chi tiết các chỉ tiêu kỹ thuật (Cấu tạo thiết bị: nguyên lý hoạt động, chất liệu, kích thước, thế hệ công nghệ ... Yêu cầu điều khiển: cảm biến, cơ khí, vô cấp hay phân cấp, có dây hay không dây, bàn phím hay cảm ứng …Yêu cầu về hiển thị: kích thước, độ phân giải, loại – công nghệ màn hình … Yêu cầu chi tiết các thiết bị chính – phụ trợ - ngoại vi …Yêu cầu về phần mềm, ứng dụng, kết nối …Yêu cầu về an toàn thiết bị, an toàn người dùng …) theo đúng thứ tự xắp xếp của cấu hình tại Mục II như sau:</t>
  </si>
  <si>
    <t>Hệ thống máy chính: Dẫn chiếu tài liệu tham khảo. Số trang tham khảo.</t>
  </si>
  <si>
    <t>Các thiết bị hỗ trợ Hệ thống máy chính: Dẫn chiếu tài liệu tham khảo. Số trang tham khảo.</t>
  </si>
  <si>
    <t>Hệ thống phần mềm: Dẫn chiếu tài liệu tham khảo. Số trang tham khảo.</t>
  </si>
  <si>
    <t>Các bộ dụng cụ chuyên dùng hỗ trợ:: Dẫn chiếu tài liệu tham khảo. Số trang tham khảo.</t>
  </si>
  <si>
    <t>Các thiết bị ngoại vi: Dẫn chiếu tài liệu tham khảo. Số trang tham khảo.</t>
  </si>
  <si>
    <t>Linh kiện – phụ kiện kèm theo: Dẫn chiếu tài liệu tham khảo. Số trang tham khảo.</t>
  </si>
  <si>
    <t>Tài liệu hướng dẫn sử dụng (tài liệu kỹ thuật) tiếng Anh và tiếng Việt: Dẫn chiếu tài liệu tham khảo. Số trang tham khảo.</t>
  </si>
  <si>
    <t>CÁC ĐIỀU KIỆN KHÁC:</t>
  </si>
  <si>
    <t>IV.</t>
  </si>
  <si>
    <t>Có chào giá chi tiết công tác bảo trì sau thời gian bảo hành.</t>
  </si>
  <si>
    <t xml:space="preserve">Có kỹ sư của hãng sản xuất hoặc được đào tạo bởi hãng sản xuất tham gia lắp đặt, hướng dẫn đào tạo vận hành sử dụng. </t>
  </si>
  <si>
    <t>Địa điểm giao hàng và lắp đặt máy: tại đơn vị sử dụng TPHCM.</t>
  </si>
  <si>
    <t>NỘI DUNG ĐÁNH GIÁ
(tính năng kỹ thuật chi tiết hàng hóa mởi thầu)</t>
  </si>
  <si>
    <t xml:space="preserve">Mã phụ theo E-HSDT </t>
  </si>
  <si>
    <t>(PP… +VN…)</t>
  </si>
  <si>
    <t>PP…</t>
  </si>
  <si>
    <t>VN….</t>
  </si>
  <si>
    <t>Nước chủ sở hữu</t>
  </si>
  <si>
    <t>Hãng chủ sở hữu</t>
  </si>
  <si>
    <t>Nước SX</t>
  </si>
  <si>
    <t>Hãng SX</t>
  </si>
  <si>
    <t>Các thiết bị hỗ trợ, đo lường môi trường, vật tư thay thế đi kèm hàng hóa …</t>
  </si>
  <si>
    <t>[Theo Phạm vi cung cấp -  E-HSMT]</t>
  </si>
  <si>
    <t>THÔNG TIN NCC</t>
  </si>
  <si>
    <t>Quản lý/ đại diện hợp pháp của nhà thầu
[Ông/Bà .........] /SĐT: [.......]</t>
  </si>
  <si>
    <t>Quản lý ngành hàng/ thị trường dự thầu
[Ông/Bà .........] /SĐT: [.......]</t>
  </si>
  <si>
    <t>Quản lý thầu
[Ông/Bà .........] /SĐT: [.......]</t>
  </si>
  <si>
    <t>Đáp ứng Bảng X: NĂNG LỰC TÀI CHÍNH VÀ KINH NGHIỆM 
(Tổng giá trị - VND)</t>
  </si>
  <si>
    <t>Bảo đảm dự thầu</t>
  </si>
  <si>
    <t>Hình thức + Đơn vị bảo lãnh</t>
  </si>
  <si>
    <t>Họ tên + Chức vụ người ký</t>
  </si>
  <si>
    <t>Số + thời gian ký + hiệu lực GUQ ký bảo lãnh (nếu có)</t>
  </si>
  <si>
    <t>Số + thời gian ký + hiệu lực GUQ ký HSMT (nếu có)</t>
  </si>
  <si>
    <t>Hạn SD
(chỉ áp dụng đối với hàng hóa có vòng đời &lt; 12 tháng)</t>
  </si>
  <si>
    <t>NGHĨA VỤ KÊ KHAI THUẾ, NỘP THUẾ</t>
  </si>
  <si>
    <t>Thông báo/ xác nhận hoàn thành thuế không qua mạng
[Số + ngày + kỳ xác nhận không nợ thuế]</t>
  </si>
  <si>
    <t>Kê khai tại Mẫu Thông tin nhà thầu</t>
  </si>
  <si>
    <t>Điểm tối thiểu</t>
  </si>
  <si>
    <t>Thang điểm chi tiết 
(nếu có)</t>
  </si>
  <si>
    <t>Bộ phụ kiện tiêu chuẩn kèm theo Các thiết bị hỗ trợ:
Liệt kê chi tiết: phụ kiện chuyên dùng đi kèm, các loại sensor chức năng, các loại VTYTTH đi kèm, đầu dò thăm khám điều trị  …</t>
  </si>
  <si>
    <t>2.3</t>
  </si>
  <si>
    <t>Bộ phụ kiện tiêu chuẩn đi kèm hệ thống máy chính/ Các yêu cầu lựa chọn mở rộng thuộc hệ thống máy chính:
Liệt kê chi tiết: Cáp nguồn, cáp hình ảnh, các loại sensor, các phụ kiện an toàn (áo chì, kính chì, găng tay …),các loại VTYTTH đi kèm …</t>
  </si>
  <si>
    <t>Các bộ dụng cụ chuyên dùng hỗ trợ: Tên và liệt kê chi tiết các bộ dụng cụ</t>
  </si>
  <si>
    <t>Thông báo/ xác nhận hoàn thành thuế qua mạng trích lục tự động (link tra cứu hoặc xác minh)</t>
  </si>
  <si>
    <t>Số lượng dự toán theo Đơn vị tính mời thầu</t>
  </si>
  <si>
    <t>STT theo E-HSMT</t>
  </si>
  <si>
    <t>Mô tả và đặc tính kỹ thuật của hàng hóa</t>
  </si>
  <si>
    <t>Đơn vị tính hàng hóa mời thầu</t>
  </si>
  <si>
    <t>Quy cách đóng gói 
(có giá trị quy đổi)</t>
  </si>
  <si>
    <t>Đơn vị tính nhỏ nhất của hàng hóa 
(có giá trị quy đổi)</t>
  </si>
  <si>
    <t>THÔNG TIN NHÀ THẦU</t>
  </si>
  <si>
    <t>Phân loại TBYT 
(nếu có)</t>
  </si>
  <si>
    <t>Giảm giá 
(nếu có)</t>
  </si>
  <si>
    <t>Đơn giá dự thầu
 (đã bao gồm thuế, phí, lệ phí)</t>
  </si>
  <si>
    <t>Thành tiền 
(đã bao gồm thuế, phí, lệ phí)</t>
  </si>
  <si>
    <r>
      <t xml:space="preserve">Mã vật tư BHYT
</t>
    </r>
    <r>
      <rPr>
        <sz val="6"/>
        <color theme="1"/>
        <rFont val="Times New Roman"/>
        <family val="1"/>
      </rPr>
      <t xml:space="preserve"> (theo Quyết định 5086/QĐ- BYT)</t>
    </r>
  </si>
  <si>
    <r>
      <t xml:space="preserve">Tên vật tư BHYT
 </t>
    </r>
    <r>
      <rPr>
        <sz val="6"/>
        <color theme="1"/>
        <rFont val="Times New Roman"/>
        <family val="1"/>
      </rPr>
      <t>(theo Quyết định 5086/QĐ- BYT)</t>
    </r>
  </si>
  <si>
    <r>
      <t xml:space="preserve">Mã vật tư BHYT
</t>
    </r>
    <r>
      <rPr>
        <sz val="8"/>
        <color theme="1"/>
        <rFont val="Times New Roman"/>
        <family val="1"/>
      </rPr>
      <t xml:space="preserve"> (theo Quyết định 5086/QĐ- BYT)</t>
    </r>
  </si>
  <si>
    <r>
      <t xml:space="preserve">Tên vật tư BHYT
 </t>
    </r>
    <r>
      <rPr>
        <sz val="8"/>
        <color theme="1"/>
        <rFont val="Times New Roman"/>
        <family val="1"/>
      </rPr>
      <t>(theo Quyết định 5086/QĐ- BYT)</t>
    </r>
  </si>
  <si>
    <r>
      <t xml:space="preserve">Hệ thống mới 100%. Sản xuất từ năm </t>
    </r>
    <r>
      <rPr>
        <sz val="12"/>
        <color rgb="FFFF0000"/>
        <rFont val="Times New Roman"/>
        <family val="1"/>
      </rPr>
      <t xml:space="preserve">[20XX] </t>
    </r>
    <r>
      <rPr>
        <sz val="12"/>
        <color theme="1"/>
        <rFont val="Times New Roman"/>
        <family val="1"/>
      </rPr>
      <t>trở về sau.</t>
    </r>
  </si>
  <si>
    <r>
      <t xml:space="preserve">Nguồn điện sử dụng </t>
    </r>
    <r>
      <rPr>
        <sz val="12"/>
        <color rgb="FFFF0000"/>
        <rFont val="Times New Roman"/>
        <family val="1"/>
      </rPr>
      <t>[220 VAC, 50/60 Hz].</t>
    </r>
  </si>
  <si>
    <r>
      <t xml:space="preserve">Sản phẩm đạt tiêu chuẩn chất lượng </t>
    </r>
    <r>
      <rPr>
        <sz val="12"/>
        <color rgb="FFFF0000"/>
        <rFont val="Times New Roman"/>
        <family val="1"/>
      </rPr>
      <t xml:space="preserve">[ISO 9001, ISO13485] </t>
    </r>
    <r>
      <rPr>
        <sz val="12"/>
        <color theme="1"/>
        <rFont val="Times New Roman"/>
        <family val="1"/>
      </rPr>
      <t xml:space="preserve">hoặc tương đương. </t>
    </r>
  </si>
  <si>
    <r>
      <t xml:space="preserve">Thời gian bảo hành ≥ </t>
    </r>
    <r>
      <rPr>
        <sz val="12"/>
        <color rgb="FFFF0000"/>
        <rFont val="Times New Roman"/>
        <family val="1"/>
      </rPr>
      <t>[12 – 60] tháng</t>
    </r>
    <r>
      <rPr>
        <sz val="12"/>
        <color theme="1"/>
        <rFont val="Times New Roman"/>
        <family val="1"/>
      </rPr>
      <t xml:space="preserve">, Trong thời gian bảo hành – bảo hành định kỳ ≤ </t>
    </r>
    <r>
      <rPr>
        <sz val="12"/>
        <color rgb="FFFF0000"/>
        <rFont val="Times New Roman"/>
        <family val="1"/>
      </rPr>
      <t>[3 – 12] tháng/lần</t>
    </r>
    <r>
      <rPr>
        <sz val="12"/>
        <color theme="1"/>
        <rFont val="Times New Roman"/>
        <family val="1"/>
      </rPr>
      <t xml:space="preserve"> (hoặc nhiều hơn theo khuyến cáo của nhà sản xuất).</t>
    </r>
  </si>
  <si>
    <r>
      <t xml:space="preserve">Cung cấp phụ tùng, phụ kiện, các dịch vụ kỹ thuật khi khách hàng có yêu cầu trong thời hạn ít nhất </t>
    </r>
    <r>
      <rPr>
        <sz val="12"/>
        <color rgb="FFFF0000"/>
        <rFont val="Times New Roman"/>
        <family val="1"/>
      </rPr>
      <t>10 năm</t>
    </r>
    <r>
      <rPr>
        <sz val="12"/>
        <color theme="1"/>
        <rFont val="Times New Roman"/>
        <family val="1"/>
      </rPr>
      <t xml:space="preserve">. Báo giá chi tiết và có cam kết không thay đổi giá trong thời hạn ít nhất là </t>
    </r>
    <r>
      <rPr>
        <sz val="12"/>
        <color rgb="FFFF0000"/>
        <rFont val="Times New Roman"/>
        <family val="1"/>
      </rPr>
      <t xml:space="preserve">5 năm </t>
    </r>
    <r>
      <rPr>
        <sz val="12"/>
        <color theme="1"/>
        <rFont val="Times New Roman"/>
        <family val="1"/>
      </rPr>
      <t>sau bảo hành.</t>
    </r>
  </si>
  <si>
    <r>
      <t xml:space="preserve">Thời gian cung cấp hàng </t>
    </r>
    <r>
      <rPr>
        <sz val="12"/>
        <color rgb="FFFF0000"/>
        <rFont val="Times New Roman"/>
        <family val="1"/>
      </rPr>
      <t xml:space="preserve">≤ [3- 6] tháng </t>
    </r>
    <r>
      <rPr>
        <sz val="12"/>
        <color theme="1"/>
        <rFont val="Times New Roman"/>
        <family val="1"/>
      </rPr>
      <t>kể từ ngày hiệu lực hợp đồng.</t>
    </r>
  </si>
  <si>
    <r>
      <t xml:space="preserve">Có giấy uỷ quyền bán hàng của hãng sản xuất </t>
    </r>
    <r>
      <rPr>
        <sz val="12"/>
        <color rgb="FFFF0000"/>
        <rFont val="Times New Roman"/>
        <family val="1"/>
      </rPr>
      <t xml:space="preserve">[nếu là TBYT chuyên dùng]. </t>
    </r>
    <r>
      <rPr>
        <sz val="12"/>
        <color theme="1"/>
        <rFont val="Times New Roman"/>
        <family val="1"/>
      </rPr>
      <t>Cung cấp CO/CQ, đầy đủ tài liệu hướng dẫn sử dụng và hướng dẫn sửa chữa bản tiếng Anh và tiếng Việt, VinaControl, kiểm định trang thiết bị theo lộ trình của Nghị định 98 và các văn bản pháp quy liên quan về quản lý trang thiết bị y tế khi giao hàng.</t>
    </r>
  </si>
  <si>
    <r>
      <t xml:space="preserve">Khi thiết bị có sự cố,  kỹ sư thuộc trung tâm bảo hành chính hãng hoặc thuộc chủ sở hữu thiết bị hợp pháp tại Việt Nam cam kết </t>
    </r>
    <r>
      <rPr>
        <sz val="12"/>
        <color rgb="FFFF0000"/>
        <rFont val="Times New Roman"/>
        <family val="1"/>
      </rPr>
      <t>xử lý sự cố</t>
    </r>
    <r>
      <rPr>
        <sz val="12"/>
        <color theme="1"/>
        <rFont val="Times New Roman"/>
        <family val="1"/>
      </rPr>
      <t xml:space="preserve"> trong vòng </t>
    </r>
    <r>
      <rPr>
        <sz val="12"/>
        <color rgb="FFFF0000"/>
        <rFont val="Times New Roman"/>
        <family val="1"/>
      </rPr>
      <t xml:space="preserve">48 giờ </t>
    </r>
    <r>
      <rPr>
        <sz val="12"/>
        <color theme="1"/>
        <rFont val="Times New Roman"/>
        <family val="1"/>
      </rPr>
      <t>kể từ khi nhận được thông báo.</t>
    </r>
  </si>
  <si>
    <t>THÔNG TIN KHÁC</t>
  </si>
  <si>
    <t>Thông tin khác</t>
  </si>
  <si>
    <t>HÀNG HÓA DỰ THẦU</t>
  </si>
  <si>
    <t>Thông tin theo HSMT - Phạm vi cung cấp</t>
  </si>
  <si>
    <t>[Tên tài liệu]</t>
  </si>
  <si>
    <t>Giá trị Bảo đảm THHĐ</t>
  </si>
  <si>
    <t>Giá trị Bảo đảm bảo hành</t>
  </si>
  <si>
    <r>
      <t xml:space="preserve">GHI CHÚ
</t>
    </r>
    <r>
      <rPr>
        <sz val="6"/>
        <rFont val="Times New Roman"/>
        <family val="1"/>
      </rPr>
      <t>(khối lượng hàng mẫu, công cụ hỗ trợ, khối lượng cung cấp liên quan …) (nếu có)</t>
    </r>
  </si>
  <si>
    <t>BẢNG GIÁ TRỊ ĐẢM BẢO HỢP ĐỒNG</t>
  </si>
  <si>
    <t>Xuất xứ theo nhóm nước, vùng lãnh thổ</t>
  </si>
  <si>
    <t>Email liên hệ: [.......]</t>
  </si>
  <si>
    <t>Thông tin đặt hàng
[Ông/Bà .........] /SĐT: [.......]/ Email: [.......]</t>
  </si>
  <si>
    <t>Hàng mẫu, mẫu test</t>
  </si>
  <si>
    <t>Nếu có</t>
  </si>
  <si>
    <t>Đối với hàng hóa là TBYT thuộc danh mục thanh toán Bảo hiểm y tế: có mã và tên BHYT còn hiệu lực phù hợp với hàng hóa mời thầu và thông tin kê khai cổng BHYT.</t>
  </si>
  <si>
    <t>KẾT LUẬN:</t>
  </si>
  <si>
    <t xml:space="preserve"> [ĐẠT/ KHÔNG ĐẠT]</t>
  </si>
  <si>
    <t>[TỔNG ĐIỂM ĐÁNH GIÁ]</t>
  </si>
  <si>
    <t>NỘI DUNG ĐÁNH GIÁ</t>
  </si>
  <si>
    <t>TÀI LIỆU CẦN DẪN CHIẾU</t>
  </si>
  <si>
    <t>LOẠI TIÊU CHÍ</t>
  </si>
  <si>
    <t>NỘI DUNG - VỊ TRÍ – TÊN FILE  CỦA NỘI DUNG ĐÁP ỨNG</t>
  </si>
  <si>
    <t>Ngôn ngữ của E-HSDT: E-HSDT cũng như tất cả văn bản và tài liệu liên quan đến E-HSDT được viết bằng tiếng Việt. Các tài liệu bổ trợ trong E-HSDT (catalogue…) có thể được viết bằng ngôn ngữ khác, đồng thời kèm theo bản dịch sang tiếng Việt. Trường hợp thiếu bản dịch, Bên mời thầu có thể yêu cầu nhà thầu gửi bổ sung (nếu cần thiết).</t>
  </si>
  <si>
    <t>Hiệu lực tối thiểu của các hồ sơ cấp phép công chứng, sao y, chứng thực…, các chứng từ nhà thầu cung cấp nhằm đánh giá tính hợp lệ hàng hóa phù hợp với quá trình tham gia đấu thầu hoặc tùy theo quy định của các văn bản pháp luật có liên quan đến hàng hóa dự thầu trong thời gian tổ chức LCNT (nếu có).</t>
  </si>
  <si>
    <t>Tổng quát</t>
  </si>
  <si>
    <t>Tiêu chí chi tiết cơ bản</t>
  </si>
  <si>
    <r>
      <t>Các tài liệu chứng minh hàng hóa có nguồn gốc xuất xứ rõ ràng (</t>
    </r>
    <r>
      <rPr>
        <sz val="11"/>
        <color rgb="FFFF0000"/>
        <rFont val="Times New Roman"/>
        <family val="1"/>
      </rPr>
      <t>tên hàng hóa, mã hàng hóa, tên hãng và nước chủ sở hữu, hãng sản xuất, nước sản xuất).</t>
    </r>
    <r>
      <rPr>
        <sz val="11"/>
        <color rgb="FF000000"/>
        <rFont val="Times New Roman"/>
        <family val="1"/>
      </rPr>
      <t>và được lưu hành hợp pháp tại Việt Nam.</t>
    </r>
  </si>
  <si>
    <r>
      <t>·</t>
    </r>
    <r>
      <rPr>
        <sz val="7"/>
        <color theme="1"/>
        <rFont val="Times New Roman"/>
        <family val="1"/>
      </rPr>
      <t xml:space="preserve">     </t>
    </r>
    <r>
      <rPr>
        <sz val="11"/>
        <color rgb="FF000000"/>
        <rFont val="Times New Roman"/>
        <family val="1"/>
      </rPr>
      <t>Tiêu chuẩn cơ sở đăng ký/ Tiêu chuẩn sản xuất đăng ký/ Phiếu công bố sản phẩm, mỹ phẩm/ Giấy chứng nhận xuất xứ hàng hóa;</t>
    </r>
  </si>
  <si>
    <r>
      <t>·</t>
    </r>
    <r>
      <rPr>
        <sz val="7"/>
        <color theme="1"/>
        <rFont val="Times New Roman"/>
        <family val="1"/>
      </rPr>
      <t xml:space="preserve">     </t>
    </r>
    <r>
      <rPr>
        <sz val="11"/>
        <color theme="1"/>
        <rFont val="Times New Roman"/>
        <family val="1"/>
      </rPr>
      <t>GPNK, tờ khai hải quan;</t>
    </r>
  </si>
  <si>
    <r>
      <t>·</t>
    </r>
    <r>
      <rPr>
        <sz val="7"/>
        <color theme="1"/>
        <rFont val="Times New Roman"/>
        <family val="1"/>
      </rPr>
      <t xml:space="preserve">     </t>
    </r>
    <r>
      <rPr>
        <sz val="11"/>
        <color theme="1"/>
        <rFont val="Times New Roman"/>
        <family val="1"/>
      </rPr>
      <t>Số ĐKLH;</t>
    </r>
  </si>
  <si>
    <r>
      <t>·</t>
    </r>
    <r>
      <rPr>
        <sz val="7"/>
        <color theme="1"/>
        <rFont val="Times New Roman"/>
        <family val="1"/>
      </rPr>
      <t xml:space="preserve">     </t>
    </r>
    <r>
      <rPr>
        <sz val="11"/>
        <color theme="1"/>
        <rFont val="Times New Roman"/>
        <family val="1"/>
      </rPr>
      <t>CFS hoặc ISO 13485;</t>
    </r>
  </si>
  <si>
    <r>
      <t>·</t>
    </r>
    <r>
      <rPr>
        <sz val="7"/>
        <color theme="1"/>
        <rFont val="Times New Roman"/>
        <family val="1"/>
      </rPr>
      <t xml:space="preserve">     </t>
    </r>
    <r>
      <rPr>
        <sz val="11"/>
        <color theme="1"/>
        <rFont val="Times New Roman"/>
        <family val="1"/>
      </rPr>
      <t>Hoặc các giấy tờ xác thực khác có giá trị tương đương.</t>
    </r>
  </si>
  <si>
    <t>-           Cung cấp giấy phép sản xuất, hồ sơ công bố đủ điều kiện sản xuất TBYT và đường link tra cứu công bố (nếu có).</t>
  </si>
  <si>
    <t>-           Bản tiêu chuẩn chất lượng liên quan đến hàng hóa dự thầu.</t>
  </si>
  <si>
    <t>-           Nếu sản xuất theo yêu cầu kỹ thuật của E'-HSMT nhà thầu phải cung cấp giải pháp kỹ thuật hoặc tài liệu đề xuất chi tiết (không giữ nguyên yêu cầu kỹ thuật HSMT và cam kết sẽ thực hiện khi trúng thầu).</t>
  </si>
  <si>
    <r>
      <t xml:space="preserve">Trường hợp nhà thầu không tự sản xuất hoặc chế tạo hàng hóa được chào trong E-HSDT của mình  </t>
    </r>
    <r>
      <rPr>
        <sz val="11"/>
        <color rgb="FFFF0000"/>
        <rFont val="Times New Roman"/>
        <family val="1"/>
      </rPr>
      <t xml:space="preserve">(mà hàng hóa không phải phân loại A, hoặc thuộc loại B, C, D được mua, bán như các hàng hóa thông thường) </t>
    </r>
    <r>
      <rPr>
        <sz val="11"/>
        <color rgb="FF000000"/>
        <rFont val="Times New Roman"/>
        <family val="1"/>
      </rPr>
      <t>thì nhà thầu phải nộp giấy phép bán hàng, giấy ủy quyền bán hàng của nhà sản xuất hoặc của đại lý phân phối hoặc giấy chứng nhận quan hệ đối tác hoặc giấy cam kết hỗ trợ kỹ thuật, bảo hành của nhà sản xuất hoặc của đại lý phân phối hoặc tài liệu khác có giá trị tương đương nhằm chứng minh nhà thầu được ủy quyền hợp lệ của nhà sản xuất, đại lý phân phối để cung cấp hàng hóa đó ở Việt Nam</t>
    </r>
  </si>
  <si>
    <t>-           Hoặc Cam kết xuất trình được tài liệu nêu trên trước khi ký hợp đồng (tại thời điểm đối chiếu) và chịu trách nhiệm về tính chính xác của những tài liệu, thông tin do mình cung cấp.</t>
  </si>
  <si>
    <t>Tài liệu của hàng hóa để chứng minh hàng hóa đáp ứng yêu cầu hoặc các giấy tờ khác có giá trị tương đương là bản scan từ bản gốc (bản màu):</t>
  </si>
  <si>
    <t>Tiêu chí chi tiết Không cơ bản</t>
  </si>
  <si>
    <r>
      <t>-</t>
    </r>
    <r>
      <rPr>
        <sz val="7"/>
        <color rgb="FF000000"/>
        <rFont val="Times New Roman"/>
        <family val="1"/>
      </rPr>
      <t xml:space="preserve">           </t>
    </r>
    <r>
      <rPr>
        <sz val="11"/>
        <color rgb="FF000000"/>
        <rFont val="Times New Roman"/>
        <family val="1"/>
      </rPr>
      <t>Hàng hóa dự thầu có kích thước, đặc tính, thông số kỹ thuật, tiêu chuẩn chất lượng hàng hóa đáp ứng yêu cầu kỹ thuật của danh mục tương ứng tại Mục V. Phạm vi cung cấp và trùng khớp với tài liệu kỹ thuật và/hoặc catalogue trong HSDT.</t>
    </r>
  </si>
  <si>
    <t>-           Tài liệu hướng dẫn sử dụng (User Manual), Tài liệu hướng dẫn kỹ thuật (Service Manual) hoặc các tài liệu khác tương đương.</t>
  </si>
  <si>
    <t>-           Hình ảnh sản phẩm thể hiện rõ ràng tên sản phẩm, hạn sử dụng, nhà sản xuất/nước sản xuất.</t>
  </si>
  <si>
    <t>Mục 2. Yêu Cầu Cấu hình '- Chương V – E.HSMT.</t>
  </si>
  <si>
    <t>Đề xuất cụ thể, phù hợp với tiến độ thực hiện theo biểu mẫu E'-HSMT.</t>
  </si>
  <si>
    <t xml:space="preserve">Cung cấp các thiết bị hỗ trợ, đo lường môi trường, vật tư thay thế (theo mẫu 14A/ 14B) '- nếu có. </t>
  </si>
  <si>
    <t>Đối với hàng hóa là Vật tư tiêu hao/ hóa chất: các thủ tục cấp phép sử dụng, cấp phép vận chuyển, Visa … và mẫu 13A/ 13B '- nếu có.</t>
  </si>
  <si>
    <t>Đối với Thiết bị y tế: các dịch vụ lắp đặt, khảo sát địa chất, xây lắp, bảo hành mua them, bảo trì mua thêm, cấp phép … và mẫu 13A/ 13B '- nếu có.</t>
  </si>
  <si>
    <r>
      <t xml:space="preserve">Không áp dụng hoặc </t>
    </r>
    <r>
      <rPr>
        <i/>
        <sz val="11"/>
        <color rgb="FF000000"/>
        <rFont val="Times New Roman"/>
        <family val="1"/>
      </rPr>
      <t>[Trường hợp áp dụng tiêu chí này, chủ đầu tư, bên mời thầu cần lượng hóa thành tiền một đơn vị chênh lệch của thông số, chỉ số về môi trường, xã hội…so với mức yêu cầu tối thiểu. Trường hợp ưu tiên sản phẩm, dịch vụ được chứng nhận nhãn sinh thái, nhãn năng lượng và tương đương thì cần quy định cụ thể].</t>
    </r>
  </si>
  <si>
    <t>Nhà thầu có văn bản thể hiện cam kết “Không vi phạm về kết quả thực hiện hợp đồng của nhà thầu theo quy định tại Điều 17 và Điều 18 của Nghị định số 24/2024/NĐ'-CP trong vòng 03 năm gần đây, tính đến thời điểm đóng thầu.”</t>
  </si>
  <si>
    <t xml:space="preserve">-           Phiếu đăng ký mã BHYT hoặc; </t>
  </si>
  <si>
    <t>-           Tên theo mã đăng ký và tên hàng hóa dự thầu (ĐÍNH KÈM FILE XUẤT TỪ HỆ THỐNG)</t>
  </si>
  <si>
    <t>-           Hàng hóa dự thầu có kích thước, đặc tính, thông số kỹ thuật, tiêu chuẩn chất lượng hàng hóa đáp ứng yêu cầu kỹ thuật của danh mục tương ứng tại Mục V. Phạm vi cung cấp và trùng khớp với tài liệu kỹ thuật và/hoặc catalogue trong HSDT.</t>
  </si>
  <si>
    <r>
      <t>·</t>
    </r>
    <r>
      <rPr>
        <sz val="8"/>
        <color theme="1"/>
        <rFont val="Times New Roman"/>
        <family val="1"/>
      </rPr>
      <t xml:space="preserve">     </t>
    </r>
    <r>
      <rPr>
        <sz val="8"/>
        <color rgb="FF000000"/>
        <rFont val="Times New Roman"/>
        <family val="1"/>
      </rPr>
      <t>Tiêu chuẩn cơ sở đăng ký/ Tiêu chuẩn sản xuất đăng ký/ Phiếu công bố sản phẩm, mỹ phẩm/ Giấy chứng nhận xuất xứ hàng hóa;</t>
    </r>
  </si>
  <si>
    <r>
      <t>·</t>
    </r>
    <r>
      <rPr>
        <sz val="8"/>
        <color theme="1"/>
        <rFont val="Times New Roman"/>
        <family val="1"/>
      </rPr>
      <t>     GPNK, tờ khai hải quan;</t>
    </r>
  </si>
  <si>
    <r>
      <t>·</t>
    </r>
    <r>
      <rPr>
        <sz val="8"/>
        <color theme="1"/>
        <rFont val="Times New Roman"/>
        <family val="1"/>
      </rPr>
      <t>     Số ĐKLH;</t>
    </r>
  </si>
  <si>
    <r>
      <t>·</t>
    </r>
    <r>
      <rPr>
        <sz val="8"/>
        <color theme="1"/>
        <rFont val="Times New Roman"/>
        <family val="1"/>
      </rPr>
      <t>     CFS hoặc ISO 13485;</t>
    </r>
  </si>
  <si>
    <r>
      <t>·</t>
    </r>
    <r>
      <rPr>
        <sz val="8"/>
        <color theme="1"/>
        <rFont val="Times New Roman"/>
        <family val="1"/>
      </rPr>
      <t>     Hoặc các giấy tờ xác thực khác có giá trị tương đương.</t>
    </r>
  </si>
  <si>
    <r>
      <t xml:space="preserve">Không áp dụng hoặc </t>
    </r>
    <r>
      <rPr>
        <i/>
        <sz val="8"/>
        <color rgb="FF000000"/>
        <rFont val="Times New Roman"/>
        <family val="1"/>
      </rPr>
      <t>[Trường hợp áp dụng tiêu chí này, chủ đầu tư, bên mời thầu cần lượng hóa thành tiền một đơn vị chênh lệch của thông số, chỉ số về môi trường, xã hội…so với mức yêu cầu tối thiểu. Trường hợp ưu tiên sản phẩm, dịch vụ được chứng nhận nhãn sinh thái, nhãn năng lượng và tương đương thì cần quy định cụ thể].</t>
    </r>
  </si>
  <si>
    <t>HƯỚNG DẪN SỬ DỤNG FILE</t>
  </si>
  <si>
    <t>Quý Nhà thầu vui lòng đọc kỹ hướng dẫn trước khi thực hiện.</t>
  </si>
  <si>
    <t>: các Sheet có màu này - dữ liệu và thông tin Nhà thầu điền theo thông tin dự thầu.</t>
  </si>
  <si>
    <t>(các dữ liệu khi điền phải đầy đủ - chính xác - đồng nhất với thông tin kê khai trên MSC</t>
  </si>
  <si>
    <t>: các CỘT - COLUMN có màu này - dữ liệu và thông tin của nhà thầu/ hàng hóa dự thầu</t>
  </si>
  <si>
    <r>
      <t xml:space="preserve">1.        </t>
    </r>
    <r>
      <rPr>
        <sz val="8"/>
        <color theme="1"/>
        <rFont val="Times New Roman"/>
        <family val="1"/>
      </rPr>
      <t xml:space="preserve">Cung cấp </t>
    </r>
    <r>
      <rPr>
        <b/>
        <sz val="8"/>
        <color rgb="FFFF0000"/>
        <rFont val="Times New Roman"/>
        <family val="1"/>
      </rPr>
      <t>ĐẦY ĐỦ</t>
    </r>
    <r>
      <rPr>
        <sz val="8"/>
        <color theme="1"/>
        <rFont val="Times New Roman"/>
        <family val="1"/>
      </rPr>
      <t xml:space="preserve"> các tài liệu và điền </t>
    </r>
    <r>
      <rPr>
        <b/>
        <sz val="8"/>
        <color rgb="FFFF0000"/>
        <rFont val="Times New Roman"/>
        <family val="1"/>
      </rPr>
      <t>ĐẦY ĐỦ</t>
    </r>
    <r>
      <rPr>
        <sz val="8"/>
        <color theme="1"/>
        <rFont val="Times New Roman"/>
        <family val="1"/>
      </rPr>
      <t xml:space="preserve"> các biểu mẫu tại Chương 5, upload </t>
    </r>
    <r>
      <rPr>
        <b/>
        <sz val="8"/>
        <color rgb="FFFF0000"/>
        <rFont val="Times New Roman"/>
        <family val="1"/>
      </rPr>
      <t>ĐẦY ĐỦ ĐỊNH DẠNG</t>
    </r>
    <r>
      <rPr>
        <sz val="8"/>
        <color theme="1"/>
        <rFont val="Times New Roman"/>
        <family val="1"/>
      </rPr>
      <t xml:space="preserve"> file theo yêu cầu. </t>
    </r>
    <r>
      <rPr>
        <b/>
        <sz val="8"/>
        <color rgb="FFFF0000"/>
        <rFont val="Times New Roman"/>
        <family val="1"/>
      </rPr>
      <t xml:space="preserve">KHÔNG NÉN HOẶC SCAN TOÀN BỘ/ TẤT CẢ CÁC TÀI LIỆU VÀO MỘT FILE PDF. </t>
    </r>
  </si>
  <si>
    <t>_ File Excel: chỉ có dữ liệu, không chèn thêm Header và Footer
_ File PDF: xuất dữ liệu từ file Excel, chèn Header và Footer, ký tên của đại diện hợp pháp và đóng dấu của Nhà thầu</t>
  </si>
  <si>
    <r>
      <t xml:space="preserve">2.        </t>
    </r>
    <r>
      <rPr>
        <sz val="8"/>
        <color theme="1"/>
        <rFont val="Times New Roman"/>
        <family val="1"/>
      </rPr>
      <t>Cung cấp danh mục/ mục lục file đính kèm, các file đính kèm/ file nén bao gồm nhiều nội dung thì cung cấp thêm danh mục nội dung nén trong đó. Chi tiết tối thiểu như sau:</t>
    </r>
  </si>
  <si>
    <r>
      <t>-</t>
    </r>
    <r>
      <rPr>
        <sz val="8"/>
        <color theme="1"/>
        <rFont val="Times New Roman"/>
        <family val="1"/>
      </rPr>
      <t xml:space="preserve">        </t>
    </r>
    <r>
      <rPr>
        <b/>
        <sz val="8"/>
        <color theme="1"/>
        <rFont val="Times New Roman"/>
        <family val="1"/>
      </rPr>
      <t xml:space="preserve">TÍNH HỢP LỆ VÀ NĂNG LỰC KINH NGHIỆM CỦA NHÀ THẦU </t>
    </r>
    <r>
      <rPr>
        <sz val="8"/>
        <color theme="1"/>
        <rFont val="Times New Roman"/>
        <family val="1"/>
      </rPr>
      <t>(ủy quyền, liên danh, bảo lãnh, uy tín – thuế - tài chính – nhân sự – hợp đồng tương tự - các cam kết …).</t>
    </r>
  </si>
  <si>
    <r>
      <t>-</t>
    </r>
    <r>
      <rPr>
        <sz val="8"/>
        <color theme="1"/>
        <rFont val="Times New Roman"/>
        <family val="1"/>
      </rPr>
      <t xml:space="preserve">        </t>
    </r>
    <r>
      <rPr>
        <b/>
        <sz val="8"/>
        <color theme="1"/>
        <rFont val="Times New Roman"/>
        <family val="1"/>
      </rPr>
      <t>TÍNH HỢP LỆ CỦA HÀNG HÓA</t>
    </r>
    <r>
      <rPr>
        <sz val="8"/>
        <color theme="1"/>
        <rFont val="Times New Roman"/>
        <family val="1"/>
      </rPr>
      <t xml:space="preserve"> (tài liệu ủy quyền, chứng từ nhập khẩu - phân loại - lưu hành, tài liệu chất lượng/ xuất xứ hàng hóa …)</t>
    </r>
  </si>
  <si>
    <r>
      <t>-</t>
    </r>
    <r>
      <rPr>
        <sz val="8"/>
        <color theme="1"/>
        <rFont val="Times New Roman"/>
        <family val="1"/>
      </rPr>
      <t xml:space="preserve">        </t>
    </r>
    <r>
      <rPr>
        <b/>
        <sz val="8"/>
        <color theme="1"/>
        <rFont val="Times New Roman"/>
        <family val="1"/>
      </rPr>
      <t>HỒ SƠ KỸ THUẬT HÀNG HÓA</t>
    </r>
    <r>
      <rPr>
        <sz val="8"/>
        <color theme="1"/>
        <rFont val="Times New Roman"/>
        <family val="1"/>
      </rPr>
      <t xml:space="preserve"> (tài liệu chi tiết tính năng kỹ thuật hàng hóa, bảng vẽ/ pp luận thi công lắp đặt hàng hóa …).</t>
    </r>
  </si>
  <si>
    <t>Tạo từng Folder hồ sơ đáp ứng tính hợp lệ (ISO, CO/CQ, GUQ, tài liệu chứng minh tính năng kỹ thuật, số lưu hành/ GPNK, phân loại ...) cho từng hàng hóa/ dịch vụ dự thầu (nếu tham dự nhiều lô, nhiều phần).</t>
  </si>
  <si>
    <r>
      <t>-</t>
    </r>
    <r>
      <rPr>
        <sz val="8"/>
        <color theme="1"/>
        <rFont val="Times New Roman"/>
        <family val="1"/>
      </rPr>
      <t xml:space="preserve">        </t>
    </r>
    <r>
      <rPr>
        <b/>
        <sz val="8"/>
        <color theme="1"/>
        <rFont val="Times New Roman"/>
        <family val="1"/>
      </rPr>
      <t xml:space="preserve">CÁC BIỂU MẪU ĐÍNH KÈM THEO YÊU CẦU CHƯƠNG 5 CỦA E-HSMT </t>
    </r>
    <r>
      <rPr>
        <sz val="8"/>
        <color theme="1"/>
        <rFont val="Times New Roman"/>
        <family val="1"/>
      </rPr>
      <t>(</t>
    </r>
    <r>
      <rPr>
        <sz val="8"/>
        <color rgb="FFFF0000"/>
        <rFont val="Times New Roman"/>
        <family val="1"/>
      </rPr>
      <t>tối thiểu như mục 3 tại lưu ý này</t>
    </r>
    <r>
      <rPr>
        <sz val="8"/>
        <color theme="1"/>
        <rFont val="Times New Roman"/>
        <family val="1"/>
      </rPr>
      <t>).</t>
    </r>
  </si>
  <si>
    <r>
      <t>-</t>
    </r>
    <r>
      <rPr>
        <sz val="8"/>
        <color theme="1"/>
        <rFont val="Times New Roman"/>
        <family val="1"/>
      </rPr>
      <t xml:space="preserve">        </t>
    </r>
    <r>
      <rPr>
        <b/>
        <sz val="8"/>
        <color theme="1"/>
        <rFont val="Times New Roman"/>
        <family val="1"/>
      </rPr>
      <t>CÁC THÀNH PHẦN KHÁC THEO</t>
    </r>
    <r>
      <rPr>
        <sz val="8"/>
        <color theme="1"/>
        <rFont val="Times New Roman"/>
        <family val="1"/>
      </rPr>
      <t xml:space="preserve"> yêu cầu Chương 5 của E-HSMT (bảng vẽ, phương pháp luận, tài liệu chứng minh chi tiết pp luận …).</t>
    </r>
  </si>
  <si>
    <t>4.2</t>
  </si>
  <si>
    <t>Tên và liệt kê các phụ kiện hỗ trợ (cáp kết nối mỏ rộng, cáp chuyển, phần mềm viết thêm hoặc kết nối.</t>
  </si>
  <si>
    <t>V</t>
  </si>
  <si>
    <t>Phòng Điều dưỡng:  [...]</t>
  </si>
  <si>
    <t>Phòng Tài chính kế toán:  [...]</t>
  </si>
  <si>
    <t>Phòng Công nghệ thông tin:  [...]</t>
  </si>
  <si>
    <t>Phòng Hành chính quản trị:  [...]</t>
  </si>
  <si>
    <t>Phòng Kế hoạch tồn hợp:  [...]</t>
  </si>
  <si>
    <t>Khoa Kiểm soát nhiễm khuẩn:  [...]</t>
  </si>
  <si>
    <t>ĐVSD:  [...]</t>
  </si>
  <si>
    <t>ATLĐ:  [...]</t>
  </si>
  <si>
    <t>Thành phố Hồ Chí Minh, ngày … tháng … năm 20..</t>
  </si>
  <si>
    <t xml:space="preserve">                  Người lập bảng</t>
  </si>
  <si>
    <t>Trưởng Khoa/ Phòng</t>
  </si>
  <si>
    <t>Tên VTTH, hàng hóa dùng trong y tế</t>
  </si>
  <si>
    <t>Mục đích sử dụng</t>
  </si>
  <si>
    <t>Mô tả cấu tạo chung &amp; Thành phần cấu thành</t>
  </si>
  <si>
    <t>Thông số kỹ thuật đặc thù</t>
  </si>
  <si>
    <t>TNKT chi tiết/ Công nghệ hàng hóa</t>
  </si>
  <si>
    <t>TNKT chi tiết các thành phần cấu thành</t>
  </si>
  <si>
    <t>Tiêu chuẩn chất lượng, sản xuất đặc thù</t>
  </si>
  <si>
    <t>Nhóm/bộ hàng hóa</t>
  </si>
  <si>
    <t>Thiết bị hỗ trợ, đo lường, vật tư thay thế</t>
  </si>
  <si>
    <t>Nội dung chi tiết – Hướng dẫn kê khai</t>
  </si>
  <si>
    <t>Theo danh mục chuẩn: Thông tư 04/2017/TT-BYT, mã GMDN, mã HS. Không ghi nhãn hiệu. Nếu bắt buộc → thêm "hoặc tương đương".</t>
  </si>
  <si>
    <t>Mô tả chức năng sử dụng lâm sàng/cận lâm sàng, điều trị hay chẩn đoán.</t>
  </si>
  <si>
    <t>Ghi chất liệu, kiểu dáng, kích thước tổng thể, cấu trúc từng bộ phận nếu có nhiều phần cấu thành.</t>
  </si>
  <si>
    <t>Dùng để phân biệt hàng hóa có cùng cấu trúc – ghi định lượng: size, lực kéo, áp suất, độ dày...</t>
  </si>
  <si>
    <t>Công nghệ hoặc tính năng kỹ thuật của toàn hệ thống – bao gồm tiêu chuẩn vô trùng, phủ chống dính, v.v.</t>
  </si>
  <si>
    <t>Mỗi bộ phận riêng biệt (nếu có): ghi rõ vật liệu, công năng, đặc tính kỹ thuật riêng.</t>
  </si>
  <si>
    <t>Liệt kê ISO, CE, FDA, MDR, QCVN/BYT, Nghị định 98/2021/NĐ-CP...</t>
  </si>
  <si>
    <t>Hàng hóa sử dụng riêng lẻ hay theo bộ – không thể thay thế tương đương.</t>
  </si>
  <si>
    <t>Phụ kiện sử dụng kèm – ghi rõ chủng loại, chức năng, không ghi “đầy đủ theo hãng”.</t>
  </si>
  <si>
    <t>Ví dụ cụ thể từng nhóm hàng hóa</t>
  </si>
  <si>
    <t>Bơm tiêm 5 ml dùng 1 lần; Ống thông mạch vành; Chỉ phẫu thuật tự tiêu Polyglactin 910 size 3-0.</t>
  </si>
  <si>
    <t>Tiêm thuốc; Can thiệp mạch vành; Khâu nối mô mềm.</t>
  </si>
  <si>
    <t>Piston nhựa PP + cao su; Ống thông đầu cong chữ J, dây dẫn thép phủ PTFE; Kim thép cong 3/8 vòng tròn, chỉ đa sợi.</t>
  </si>
  <si>
    <t>Bơm tiêm vạch chia 0.1 ml; Ống thông 6–8 Fr, dài 100–150 cm, chịu áp lực ≥ 800 psi; Lực kéo chỉ ≥ 2,5 kg.</t>
  </si>
  <si>
    <t>Kim vát 15°, lớp phủ Hydrophilic, chỉ phủ Triclosan kháng khuẩn.</t>
  </si>
  <si>
    <t>ISO 13485:2016, CE, FDA, đáp ứng NĐ 98, tiêu chuẩn vô trùng Dược điển VN V.</t>
  </si>
  <si>
    <t>Bộ can thiệp mạch gồm ống thông + bóng nong + dây dẫn; Bộ test huyết học gồm hóa chất + que thử.</t>
  </si>
  <si>
    <t>Sensor áp lực, cáp kết nối, giá đỡ, chai định lượng 500 ml có vòi phun.</t>
  </si>
  <si>
    <t>Kim thép không gỉ HRC ≥ 50, chỉ đa sợi giữ nút ≥ 80 %; Dây dẫn đường đầu mềm, dài 180 cm.</t>
  </si>
  <si>
    <t>TÍNH NĂNG KỸ THUẬT CƠ SỞ TBYT
[HỆ THỐNG/ MÁY/ BỘ …]</t>
  </si>
  <si>
    <r>
      <t>Cập nhật Yêu cầu cấu hình và thông số kỹ thuật chi tiết thường xuyên (trước khi lập kế hoạch LCNT)</t>
    </r>
    <r>
      <rPr>
        <sz val="10"/>
        <color rgb="FFFF0000"/>
        <rFont val="Times New Roman"/>
        <family val="1"/>
      </rPr>
      <t xml:space="preserve"> để phù hợp với thực tế chuyên môn và nhu cầu sử dụng, bao gồm việc cải tiến, bổ sung tính năng nâng cấp hoặc loại bỏ các thông số không còn phù hợp. Tuy nhiên, không làm thay đổi quy trình chuyên môn, kết quả điều trị lâm sàng, không gây ảnh hưởng tiêu cực đến hiệu quả sử dụng.</t>
    </r>
  </si>
  <si>
    <r>
      <t xml:space="preserve">Nguồn điện sử dụng phù hợp với hạ tầng tại Việt Nam: </t>
    </r>
    <r>
      <rPr>
        <sz val="12"/>
        <color rgb="FFFF0000"/>
        <rFont val="Times New Roman"/>
        <family val="1"/>
      </rPr>
      <t>[220 VAC, 50/60 Hz] hoặc phù hợp với yêu cầu kỹ thuật, công nghệ, công suất tiêu thụ của thiết bị tham dự thầu.</t>
    </r>
  </si>
  <si>
    <r>
      <t xml:space="preserve">Sản phẩm đạt tiêu chuẩn chất lượng </t>
    </r>
    <r>
      <rPr>
        <sz val="12"/>
        <color rgb="FFFF0000"/>
        <rFont val="Times New Roman"/>
        <family val="1"/>
      </rPr>
      <t xml:space="preserve">ISO 13485:2016 (thay thế bằng các phiên bảng ISO mới hơn - nếu có) </t>
    </r>
    <r>
      <rPr>
        <sz val="12"/>
        <color theme="1"/>
        <rFont val="Times New Roman"/>
        <family val="1"/>
      </rPr>
      <t>hoặc Tiêu chuẩn MDR; CE (Conformité Européenne) hoặc tiêu chuẩn FDA (Food and Drug Administration) hợp lệ, hoặc các chứng nhận tiêu chuẩn chất lượng quốc tế đối với hàng hóa là thiết bị y tế tương đương khác được công nhận bởi các tổ chức có thẩm quyền (không tự công bố).</t>
    </r>
  </si>
  <si>
    <t>Đạt các yêu cầu theo Nghị định số 98/2021/NĐ-CP và các văn bản quy phạm pháp luật (hiện thời/ cập nhật) có liên quan/chi phối đến quy định về quản lý trang thiết bị y tế tại thời điểm ra kế hoạch LCNT [phân nhóm, phân loại, điều kiện lưu hành/ bảo hành ...]</t>
  </si>
  <si>
    <t>Phân nhóm nước, vùng lãnh thổ sản xuất TBYT tối thiểu: EU, G7, OAS, OECD … hoặc từ các quốc gia, vùng lãnh thổ có hệ thống quản lý chất lượng thiết bị y tế tiên tiến, được công nhận quốc tế.</t>
  </si>
  <si>
    <t>Nếu xuất xứ Malaysia, Singapore … thì quy định thêm ASEAN</t>
  </si>
  <si>
    <t>YÊU CẦU CẤU HÌNH VÀ THÔNG SỐ KỸ THUẬT CƠ SỞ</t>
  </si>
  <si>
    <t>Mô tả</t>
  </si>
  <si>
    <r>
      <t>1. TÍNH NĂNG KỸ THUẬT CƠ SỞ TBYT</t>
    </r>
    <r>
      <rPr>
        <i/>
        <sz val="10"/>
        <color rgb="FFFF0000"/>
        <rFont val="Times New Roman"/>
        <family val="1"/>
      </rPr>
      <t>, mang tính mô tả, không nhằm hạn chế nhà thầu. Các thương hiệu, mã hiệu, hình ảnh (nếu có) chỉ để minh họa về chất lượng và tính năng.</t>
    </r>
  </si>
  <si>
    <r>
      <t>2. Nhà thầu có thể cung cấp hàng hóa có xuất xứ, thương hiệu khác</t>
    </r>
    <r>
      <rPr>
        <i/>
        <sz val="10"/>
        <color rgb="FFFF0000"/>
        <rFont val="Times New Roman"/>
        <family val="1"/>
      </rPr>
      <t xml:space="preserve">, nhưng phải đảm bảo cấu hình, tiêu chuẩn kỹ thuật, đặc tính và tính năng sử dụng </t>
    </r>
    <r>
      <rPr>
        <b/>
        <i/>
        <sz val="10"/>
        <color rgb="FFFF0000"/>
        <rFont val="Times New Roman"/>
        <family val="1"/>
      </rPr>
      <t>tương đương hoặc ưu việt hơn</t>
    </r>
    <r>
      <rPr>
        <i/>
        <sz val="10"/>
        <color rgb="FFFF0000"/>
        <rFont val="Times New Roman"/>
        <family val="1"/>
      </rPr>
      <t xml:space="preserve">. Trong trường hợp này, nhà thầu phải giải trình và chứng minh bằng tài liệu, catalogue. </t>
    </r>
    <r>
      <rPr>
        <b/>
        <i/>
        <sz val="10"/>
        <color rgb="FFFF0000"/>
        <rFont val="Times New Roman"/>
        <family val="1"/>
      </rPr>
      <t>Hàng hóa cung cấp phải đúng hoặc tốt hơn cấu hình, thông số kỹ thuật quy định.</t>
    </r>
  </si>
  <si>
    <r>
      <t>3. Giải thích về “tương đương”</t>
    </r>
    <r>
      <rPr>
        <i/>
        <sz val="10"/>
        <color rgb="FFFF0000"/>
        <rFont val="Times New Roman"/>
        <family val="1"/>
      </rPr>
      <t>:</t>
    </r>
  </si>
  <si>
    <t>Sản phẩm được chứng nhận đạt tiêu chuẩn chất lượng ISO 13485:2016 và các tiêu chuẩn quốc tế liên quan.</t>
  </si>
  <si>
    <t>Không làm thay đổi quy trình chuyên môn, kết quả điều trị lâm sàng, không gây ảnh hưởng tiêu cực đến hiệu quả sử dụng.</t>
  </si>
  <si>
    <t>Đáp ứng đầy đủ các yêu cầu về Cấu hình thiết bị về danh mục, số lượng (có thể đáp ứng đơn lẻ hoặc kết hợp, đáp ứng về thiết kế tích hợp cấu hình hoặc thiết kế tiên tiến hơn đem đến các giải pháp nâng cấp hoặc phát triển sản phẩm … dẫn đến giảm số lượng danh mục cấu hình)</t>
  </si>
  <si>
    <t>Đáp ứng đầy đủ các yêu cầu Thông số kỹ thuật về hiệu suất, công nghệ, độ bền, độ chính xác, an toàn, phù hợp với điều kiện vận hành thực tế.</t>
  </si>
  <si>
    <t>Nhà thầu phải cung cấp tài liệu chứng minh rõ ràng cho việc chào giá tương đương (tương đương về cấu hình và tương đương về thông số kỹ thuật) như: catalogue, tài liệu kỹ thuật, kết quả kiểm nghiệm, chứng chỉ chất lượng và các minh chứng khoa học (bài báo khoa học, kết quả thống kê nghiên cứu … liên quan</t>
  </si>
  <si>
    <r>
      <rPr>
        <b/>
        <sz val="12"/>
        <color rgb="FFFF0000"/>
        <rFont val="Times New Roman"/>
        <family val="1"/>
      </rPr>
      <t xml:space="preserve">Nêu tổng quan về nguyên lý – công nghệ chính của trang thiết bị - các yêu cầu chuyên môn, ứng dụng danh mục kỹ thuật y có thể triển khai của thiết bị …
_ Chẩn đoán [...]
_ Điều trị [...]
_ Phối hợp chẩn đoán, điều trị [...]
</t>
    </r>
    <r>
      <rPr>
        <i/>
        <sz val="12"/>
        <color theme="1"/>
        <rFont val="Times New Roman"/>
        <family val="1"/>
      </rPr>
      <t>Nêu chi tiết các chỉ tiêu kỹ thuật (Cấu tạo thiết bị: nguyên lý hoạt động, chất liệu, kích thước, thế hệ công nghệ ... Yêu cầu điều khiển: cảm biến, cơ khí, vô cấp hay phân cấp, có dây hay không dây, bàn phím hay cảm ứng …Yêu cầu về hiển thị: kích thước, độ phân giải, loại – công nghệ màn hình … Yêu cầu chi tiết các thiết bị chính – phụ trợ - ngoại vi …Yêu cầu về phần mềm, ứng dụng, kết nối …Yêu cầu về an toàn thiết bị, an toàn người dùng …) theo đúng thứ tự xắp xếp của cấu hình như sau:</t>
    </r>
  </si>
  <si>
    <t xml:space="preserve">CÁC YÊU CẦU NỘI VIỆN (Các yêu cầu khác: cơ sở vật chất, các dịch vụ outsource đi kèm …): yêu cầu tư vấn </t>
  </si>
  <si>
    <t>KHỐI LƯỢNG
 TÙY CHỌN TĂNG THÊM</t>
  </si>
  <si>
    <t>Số lượng dự toán Phần tùy chọn tăng thêm</t>
  </si>
  <si>
    <t>Thành tiền dự toán Phần tùy chọn tăng thêm</t>
  </si>
  <si>
    <t>Tên phần (lô)</t>
  </si>
  <si>
    <t>Danh mục hàng hóa</t>
  </si>
  <si>
    <t>Tương tự về chủng loại, tính chất là có cùng chủng loại, tương tự về đặc tính kỹ thuật và tính năng sử dụng với hàng hóa của gói thầu đang xét</t>
  </si>
  <si>
    <t>Không áp dụng, nhà thầu tự kê khai theo năng lực sản xuất</t>
  </si>
  <si>
    <r>
      <t xml:space="preserve">Doanh thu bình quân hằng năm </t>
    </r>
    <r>
      <rPr>
        <b/>
        <sz val="8"/>
        <color rgb="FFFF0000"/>
        <rFont val="Times New Roman"/>
        <family val="1"/>
      </rPr>
      <t>(không bao gồm thuế VAT)</t>
    </r>
    <r>
      <rPr>
        <b/>
        <sz val="8"/>
        <color theme="1"/>
        <rFont val="Times New Roman"/>
        <family val="1"/>
      </rPr>
      <t xml:space="preserve"> * (VND)</t>
    </r>
  </si>
  <si>
    <t>3 % giá hợp đồng</t>
  </si>
  <si>
    <t>Theo cam kết Chương V</t>
  </si>
  <si>
    <t>: các Sheet có màu này - BẢNG dữ liệu và thông tin của CDT</t>
  </si>
  <si>
    <t>: các CỘT - COLUMN có màu này - dữ liệu và thông tin của CDT</t>
  </si>
  <si>
    <t>Phương pháp đánh giá hàng mẫu, hàng test</t>
  </si>
  <si>
    <t>Khối lượng hàng mẫu, mẫu test</t>
  </si>
  <si>
    <t>Phương pháp đánh giá hàng mẫu, mẫu test</t>
  </si>
  <si>
    <r>
      <t xml:space="preserve">Hạn SD
</t>
    </r>
    <r>
      <rPr>
        <sz val="6"/>
        <color rgb="FFFF0000"/>
        <rFont val="Times New Roman"/>
        <family val="1"/>
      </rPr>
      <t>(chỉ áp dụng đối với hàng hóa có vòng đời &lt; 12 tháng)</t>
    </r>
  </si>
  <si>
    <t>Kết quả thực hiện hợp đồng của nhà thầu đối với gói thầu cung cấp hàng hóa, EPC, EP, PC, chìa khóa trao tay theo quy định tại Điều 19 và Điều 20 của Nghị định số 214/2025/NĐ-CP, chất lượng hàng hóa tương tự được công khai theo quy định tại Điều 20 của Nghị định số 214/2025/NĐ-CP (nếu có)</t>
  </si>
  <si>
    <t>Nhà thầu có văn bản thể hiện cam kết “Không vi phạm về kết quả thực hiện hợp đồng của nhà thầu theo quy định tại Điều 19 và Điều 20 của Nghị định số 214/2025/NĐ-CP trong vòng 03 năm gần đây, tính đến thời điểm đóng thầu.”</t>
  </si>
  <si>
    <r>
      <t xml:space="preserve">Phân loại vật tư BHYT
 </t>
    </r>
    <r>
      <rPr>
        <sz val="8"/>
        <color rgb="FFFF0000"/>
        <rFont val="Times New Roman"/>
        <family val="1"/>
      </rPr>
      <t>(Thanh toán riêng/ Trọn gói DVKT)</t>
    </r>
  </si>
  <si>
    <t>Lưu hành trước 1/7/2025: Giấy phép nhập khẩu/ giấy phân loại đối với trang thiết bị y tế loại C, D / Giấy chứng nhận đăng ký lưu hành đối với trang thiết bị y tế loại C, D/ số công bố tiêu chuẩn của trang thiết bị y tế loại A, B ….</t>
  </si>
  <si>
    <t>Lưu hành sau 1/7/2025 Giấy chứng nhận đăng ký lưu hành đối với trang thiết bị y tế loại C, D / số công bố tiêu chuẩn của trang thiết bị y tế loại A, B ....</t>
  </si>
  <si>
    <r>
      <t xml:space="preserve">3.        </t>
    </r>
    <r>
      <rPr>
        <sz val="8"/>
        <color theme="1"/>
        <rFont val="Times New Roman"/>
        <family val="1"/>
      </rPr>
      <t xml:space="preserve">Lưu ý thực hiện các bảng biểu sau và </t>
    </r>
    <r>
      <rPr>
        <b/>
        <sz val="8"/>
        <color rgb="FFFF0000"/>
        <rFont val="Times New Roman"/>
        <family val="1"/>
      </rPr>
      <t>LƯU VÀO THƯ MỤC ĐỘC LẬP (ĐÍNH KÈM FOLDER MẪU)</t>
    </r>
  </si>
  <si>
    <t>vn….</t>
  </si>
  <si>
    <t>Bình dẫn lưu thủy tinh 0.5Lít</t>
  </si>
  <si>
    <t>Bình dẫn lưu thủy tinh 1Lít</t>
  </si>
  <si>
    <t>Bình làm ẩm (dùng cho hệ thống Cpap)</t>
  </si>
  <si>
    <t>Bộ gây tê màng cứng 24 Paed set</t>
  </si>
  <si>
    <t xml:space="preserve">Bộ gây tê ngoài màng cứng G18 </t>
  </si>
  <si>
    <t>Bộ huyết áp kế cơ</t>
  </si>
  <si>
    <t>Chai thông phổi 1 lít</t>
  </si>
  <si>
    <t>Đầu lọc Syringe Filter (lỗ lọc 0,22 ul)</t>
  </si>
  <si>
    <t>Dây đốt Pipolair</t>
  </si>
  <si>
    <t>Dây nối bình dẫn lưu màng phổi bằng Silicon</t>
  </si>
  <si>
    <t>Dung dịch đúc khối cắt lạnh</t>
  </si>
  <si>
    <t>Gạc phẫu thuật không dệt 10 x 10 x 6 lớp, VT</t>
  </si>
  <si>
    <t>Giấy in điện tim 1 cần (50mm x 30m)</t>
  </si>
  <si>
    <t>Giấy in nhiệt máy nước tiểu</t>
  </si>
  <si>
    <t>Kính Optivior</t>
  </si>
  <si>
    <t>Lamelles 22x22</t>
  </si>
  <si>
    <t>Lọ lấy mẫu phân có F2AM</t>
  </si>
  <si>
    <t>Lọ vô trùng</t>
  </si>
  <si>
    <t>Ống lấy máu có nắp đỏ 5ml không nhãn</t>
  </si>
  <si>
    <t>Ống lấy máu EDTA 0.5 ml</t>
  </si>
  <si>
    <t>Ống lấy máu kháng đông EDTA HTM 2 ml</t>
  </si>
  <si>
    <t>Ống ly tâm Hematocric</t>
  </si>
  <si>
    <t xml:space="preserve">Ống nghiệm Citrate 1ml </t>
  </si>
  <si>
    <t xml:space="preserve">Ống nghiệm Citrate 2ml </t>
  </si>
  <si>
    <t>Phim khô laser (DI-HL) 35cm x 43cm</t>
  </si>
  <si>
    <t xml:space="preserve">Phim khô laser (Fuji DI-HL) 20cm x 25cm </t>
  </si>
  <si>
    <t>Phim khô laser (Fuji DI-HL) 26cm x 36cm</t>
  </si>
  <si>
    <t>Sond pezzer số 16</t>
  </si>
  <si>
    <t>Sond pezzer số 18</t>
  </si>
  <si>
    <t>Sond pezzer số 20</t>
  </si>
  <si>
    <t>Sond pezzer số 22</t>
  </si>
  <si>
    <t>Tấm sốc điện gắn ngoài da</t>
  </si>
  <si>
    <t>Tube Chimigly (NaF)</t>
  </si>
  <si>
    <t>Tube Lithium Heparine</t>
  </si>
  <si>
    <t>Túi dự trữ oxy Silicon (ambu) 1000ml</t>
  </si>
  <si>
    <t>Băng phim dính y tế trong suốt 10cm x 12cm</t>
  </si>
  <si>
    <t>Băng phim dính y tế trong suốt 6cm x 7cm</t>
  </si>
  <si>
    <t>Băng phim dính y tế trong suốt 6cm x 7cm có rãnh xẻ</t>
  </si>
  <si>
    <t>Bộ catheter 2 nòng 4F dài 30cm</t>
  </si>
  <si>
    <t>Bộ catheter TMTT 1 nòng số 3F</t>
  </si>
  <si>
    <t>Bone wax 2.5 sáp xương (dùng trong phẫu thuật)</t>
  </si>
  <si>
    <t>Bông cầm máu  (Miếng cầm máu mũi 8cm)</t>
  </si>
  <si>
    <t>Bột bó 3 ins ( 7,5 cm x 2,7 m )</t>
  </si>
  <si>
    <t>Bột bó 4 ins ( 10 cm x 2,7 m )</t>
  </si>
  <si>
    <t>Bột bó 6 ins ( 15 cm x 2,7 m )</t>
  </si>
  <si>
    <t>Catheter động mạch 18G</t>
  </si>
  <si>
    <t>Catheter động mạch 20G</t>
  </si>
  <si>
    <t>Dây thở Jacksonree (dùng trong gây mê)</t>
  </si>
  <si>
    <t>Dây thở silicon trẻ lớn/người lớn (5 đoạn)</t>
  </si>
  <si>
    <t>Kim chích số 22</t>
  </si>
  <si>
    <t>Kim chọc dò tủy sống 22G</t>
  </si>
  <si>
    <t>Kim chọc hút tủy xương</t>
  </si>
  <si>
    <t>Lọ lấy bệnh phẩm</t>
  </si>
  <si>
    <t>Màng mổ kháng khuẩn phủ Iodine (34x35cm)</t>
  </si>
  <si>
    <t>Ống nội khí quản có bóng chèn áp lực thấp số 6</t>
  </si>
  <si>
    <t>Ống nội khí quản có bóng chèn áp lực thấp số 6,5</t>
  </si>
  <si>
    <t>Ống nội khí quản có bóng chèn áp lực thấp số 7,0</t>
  </si>
  <si>
    <t>Ống nội khí quản có bóng chèn áp lực thấp số 7,5</t>
  </si>
  <si>
    <t>Điện cực tim dùng cho máy MRI</t>
  </si>
  <si>
    <t>Gạc miếng 10cm x 10cm x 6 lớp</t>
  </si>
  <si>
    <t>Gòn miếng 10cmx10cm</t>
  </si>
  <si>
    <t>Giấy gói dụng cụ hấp ướt 160cm x 160cm</t>
  </si>
  <si>
    <t>Giấy gói dụng cụ hấp ướt 120cm x 120cm</t>
  </si>
  <si>
    <t xml:space="preserve">Bộ bảo dưỡng Kít PM1 MÁY 100NX </t>
  </si>
  <si>
    <t xml:space="preserve">Bộ bảo dưỡng Kít PM2 MÁY 100NX </t>
  </si>
  <si>
    <t>Bộ nẹp xương mác</t>
  </si>
  <si>
    <t>Nẹp khóa xương mác trái, phải các cỡ</t>
  </si>
  <si>
    <t>Vít khóa cho bộ nẹp xương mác</t>
  </si>
  <si>
    <t>Bộ nẹp khóa đầu trên, đầu dưới xương cánh tay các loại các cỡ</t>
  </si>
  <si>
    <t>Nẹp khóa đầu trên, đầu dưới xương cánh tay các loại các cỡ</t>
  </si>
  <si>
    <t xml:space="preserve">Vít khóa 2,4 - 2,7 - 3,5 các cỡ </t>
  </si>
  <si>
    <t>Bộ nẹp khóa đầu trên, đầu dưới xương chày trái, phải các cỡ</t>
  </si>
  <si>
    <t>Nẹp khóa đầu trên, đầu dưới xương chày trái, phải các cỡ</t>
  </si>
  <si>
    <t>Vít khóa 4,5mm - 5,0mm các cỡ</t>
  </si>
  <si>
    <t>Bộ nẹp khóa đầu trên, đầu dưới xương đùi trái, phải các cỡ</t>
  </si>
  <si>
    <t>Nẹp khóa đầu trên, đầu dưới xương đùi trái, phải các cỡ</t>
  </si>
  <si>
    <t>Vít khóa 7,5 mm các cỡ</t>
  </si>
  <si>
    <t>Thanh nâng ngực các cỡ (Thanh đôi)</t>
  </si>
  <si>
    <t>Bông y tế viên (Gói/500g)</t>
  </si>
  <si>
    <t>67.1</t>
  </si>
  <si>
    <t>67.2</t>
  </si>
  <si>
    <t>68.1</t>
  </si>
  <si>
    <t>68.2</t>
  </si>
  <si>
    <t>69.1</t>
  </si>
  <si>
    <t>69.2</t>
  </si>
  <si>
    <t>69.3</t>
  </si>
  <si>
    <t>70.1</t>
  </si>
  <si>
    <t>70.2</t>
  </si>
  <si>
    <t>70.3</t>
  </si>
  <si>
    <t>*Bình dẫn lưu thủy tinh 1 lít
*Gồm bình có chia vạch ml, nắp nhựa, nút silicon có độ đàn hồi tốt, 2 ống trong suốt có đường kính 8mm
*Phần bình/chai: thuỷ tinh trung tính chất lượng, an toàn trong y tế, có thể hấp được, chịu nhiệt, kháng hoá chất và độ trong suốt cao cũng như dung tích chia vạch chính xác.
*Phần nắp: chịu nhiệt đến 140 độ C và gắn thêm 2 vòi hút dịch/khí.</t>
  </si>
  <si>
    <t>Đường kính ngoài 25mm
Kích thước lỗ lọc 0.22µl
Vỏ đầu lọc polypropylene
Tiệt trùng</t>
  </si>
  <si>
    <t>Dây nối lưỡng cực chủng dẹt, dài 450mm, 2 chấu cắm rời, chuôi cắm khớp với chuôi dụng cụ và máy Excell 350MCD của bệnh viện</t>
  </si>
  <si>
    <t>Dây nối máy hút Silicon 1/4 x 1/16, cuộn 50m</t>
  </si>
  <si>
    <t>*Dùng đúc khối mẫu mô cắt lạnh. Hợp chất chứa glycols và resins. 
*Mang đến hiệu quả sinh thiết mô lạnh ở nhiệt độ dưới -10°C. 
*Không ảnh hưởng đến hiệu quả nhuộm mô. 
*Chai: khoảng 118ml</t>
  </si>
  <si>
    <t>*Chất liệu giấy tốt, giúp hình ảnh điện tim hiện thị rõ ràng, khó mất màu mực in, vạch kẻ ô rõ ràng, phân chia khoảng cách chính xác. 
*Tương thích với các máy Fukuda C110 của bệnh viện
*Kích thước: 50mm x 30m</t>
  </si>
  <si>
    <t>*Giất in nhiệt chất liệu tốt, khó mất màu in
*Kích thước: 57x30mm</t>
  </si>
  <si>
    <t xml:space="preserve">*Kính bảo vệ mắt dùng cho máy laser bướu máu, dùng khi điều trị với máy Vbeam Perfecta. 
*Mô tả: Kính bảo vệ mắt khi dùng máy laser xung màu 595nm, phạm vi bảo vệ: 592-597nm. </t>
  </si>
  <si>
    <t>*Phiến kính xét nghiệm có độ trong suốt cao, chất lượng đảm bảo, dùng chứa mẫu soi dưới kính hiển vi hoặc các ứng dụng tương tự.  
*Kích thước 22*22mm, dày 0.13-0.17mm</t>
  </si>
  <si>
    <t>*Lọ nhựa PS trắng trong, dung tích 50 ml. 
*Có nhãn màu trắng, nắp nhựa vàng có gắn muỗng
*Chất bảo quản F2AM; túi đựng F2AM phải ép kín, không bay hơi.</t>
  </si>
  <si>
    <t>*Ống nghiệm nhựa, kích thước 13 x 75mm, dung tích tối đa 6 ± 0.1ml , nắp cao su bọc nhựa màu xanh dương. 
*Hóa chất bên trong là EDTA K2 (Ethylenediaminetetraacetic Acid Dipotassium Salt Dihydrate) kháng đông cho 1ml máu.</t>
  </si>
  <si>
    <t>*Phim dùng cho chụp X-Quang y tế kích thước 20cm x 25cm.
*Tương thích với máy in phim khô Drypix series: Drypix Plus (4000), Drypix Smart (6000), Drypix (7000), Drypix Edge (8000) hoặc tương đương</t>
  </si>
  <si>
    <t>*Phim dùng cho chụp X-Quang y tế kích thước 26cm x 36cm.
*Tương thích với máy in phim khô Drypix series: Drypix Plus (4000), Drypix Smart (6000), Drypix (7000), Drypix Edge (8000) hoặc tương đương</t>
  </si>
  <si>
    <t>*Ống nghiệm nhựa hình trụ đáy tròn, nắp nhựa màu xám.
*Nhãn ống có vạch chia thể tích (ml)
*Kích thước ống nghiệm: Ø13 x 75 (mm).
*Bên trong chứa chất kháng đông Ethylenediaminetetraacetic Acid Dipotassium Salt Dihydrate (K2-EDTA) và Sodium Flouride (NaF).
*Vận chuyển an toàn bằng đường ống chân không</t>
  </si>
  <si>
    <t>*Ống nghiệm nhựa hình trụ đáy tròn, nắp nhựa màu đen.
*Nhãn ống có vạch chỉ thể tích (ml)
*Kích thước ống nghiệm: Ø13 x 75 (mm).
*Bên trong chứa chất kháng đông Lithium Heparin.
*Vận chuyển an toàn bằng đường ống chân không</t>
  </si>
  <si>
    <t>*Băng không thấm nước, vô khuẩn, không gây kích ứng khi dán trên da.
*Dễ dàng quan sát và thăm khám vùng tiêm ở mọi thời điểm.
*Băng film Polyurethane, thông thoáng, cho phép trao đổi oxy thoát hơi ẩm.
*Kích thước: 10cm x 12cm</t>
  </si>
  <si>
    <t>*Băng không thấm nước, vô khuẩn, tránh ngoại nhiễm, không gây kích ứng khi dán trên da.
*Dễ dàng quan sát và thăm khám vùng tiêm ở mọi thời điểm, co giãn theo chuyển động của da.
*Băng film Polyurethane thông thoáng, cho phép trao đổi oxy thoát hơi ẩm.
*Kích thước: 6cm x 7cm</t>
  </si>
  <si>
    <t>*Băng không thấm nước, vô khuẩn, tránh ngoại nhiễm, không gây kích ứng khi dán trên da.
*Dễ dàng quan sát và thăm khám vùng tiêm ở mọi thời điểm, co giãn theo chuyển động của da.
*Băng film Polyurethane thông thoáng, cho phép trao đổi oxy thoát hơi ẩm.
*Kích thước: 6cm x 7cm có xẻ rãnh giữa</t>
  </si>
  <si>
    <t xml:space="preserve">*Miếng sáp cầm máu xương 2.5 gram.
*Thời gian tự tiêu hoàn toàn ≤ 3 tuần
*Thời gian cầm máu 5-10 phút
*Đóng gói tiệt trùng bằng tia gama từng miếng. 
*Thành phần: Sáp ong trắng (85%), Isopropyl Palmitate (15%). </t>
  </si>
  <si>
    <t>*Bột thạch cao hơn 97% liền gạc
*Thời gian đông kết: 80-110 giây
*Trọng lượng:  440g/m²
*Bột cứng trắng mịn, chất lượng ổn định
*Kích thước: 7,5cm x 2,7m</t>
  </si>
  <si>
    <t>*Bột thạch cao hơn 97% liền gạc
*Thời gian đông kết: 80-110 giây
*Trọng lượng:  440g/m²
*Bột cứng trắng mịn, chất lượng ổn định
*Kích thước: 10cm x 2,7m</t>
  </si>
  <si>
    <t>*Bột thạch cao hơn 97% liền gạc
*Thời gian đông kết: 80-110 giây
*Trọng lượng:  440g/m²
*Bột cứng trắng mịn, chất lượng ổn định
*Kích thước: 15cm x 2,7m</t>
  </si>
  <si>
    <t>*Van điều khiển ở đáy túi trữ khí cho phép điều chỉnh khí thoát ra, hoặc nối với hệ thống xả khí để làm giảm thiểu sự nhiễm khuẩn trong lúc mổ.
*Chất liệu PVC y tế, Chiều dài ống oxy: 200 cm, Fi 8 mm
*Túi trữ khí (0.5 lít,1 lít, 2.0 lít).
*Bộ kết nối bệnh nhân: 22M/15F.
*Bộ kết nối oxy: 15M
*Bộ nối lọc khuẩn: 22M
*Ống lọc: ống gấp nếp 10F x 60 inches</t>
  </si>
  <si>
    <t>Bộ dây thở người lớn, silicon, dùng nhiều lần, bao gồm:
*05 đoạn dây thở, dài 60cm
*02 Bẫy nước dùng nhiều lần
*01 Bình làm ấm ẩm dùng nhiều lần
*01 Dây đo áp lực
*Đóng gói tiệt trùng.</t>
  </si>
  <si>
    <t>*Đầu kim sắc bén, gắn vào bơm tiêm chắc, không bị lỏng. 
*Sử dụng 1 lần bao gồm Hubs kim vật liệu Polypropylene y tế không độc hại tương thích thuốc tiêm. Có mã hóa màu theo các size. 
*Ống thông (cannula): Không có gờ - mũi lưỡi 3 khía được làm từ thép không gỉ.
*Chiều dài kim 1.1/2''</t>
  </si>
  <si>
    <t>* Ống nội khí quản làm bằng PVC y tế tương thích sinh học, nhạy nhiệt. Sử dụng &lt; 30 ngày
* Ống trong suốt có đường cản quang màu xanh, có vạch đánh dấu rõ ràng giúp dễ dàng xác định vị trí khi chèn. Co nối tiêu chuẩn 15cm
* Bóng thể tích lớn áp lực thấp hình taper thon dần về mũi, in các thông tin kích thước trên ống, đk nghỉ bóng lớn
* Đầu típ mềm mịn, có lỗ murphy nhẵn an toàn, mối hàn nhẵn không gây tổn thương khi chèn
* Số 6.0 (OD 8.0mm, đường kính bóng 24mm, L 300mm)
*Đóng gói vô trùng từng cái</t>
  </si>
  <si>
    <t>Nẹp khóa xương mác trái, phải các cỡ
- Chất liệu hợp kim Titanium.
- Dày ≥ 2,5mm 
- Rộng 10mm (±5%). 
- Đầu nẹp có 5 lỗ
- Số lỗ trên thân nẹp: có tối thiểu 7 loại lỗ từ 3 - 15 lỗ
- Chiều dài: 85 - 245mm.</t>
  </si>
  <si>
    <t>Vít khóa cho bộ nẹp xương mác
- Chất liệu hợp kim Titanium.
- Tương thích với nẹp khóa xương mác trái, phải các cỡ.</t>
  </si>
  <si>
    <t>*Nẹp khóa đầu trên xương cánh tay 
- Chất liệu thép không gỉ
- Nẹp dày ≥ 2,5mm và rộng khoảng 12mm 
- Đầu nẹp có 4 lỗ bắt vít, thân có từ 4 đến 6 lỗ
- Chiều dài nẹp tối thiểu có 75 - 100 mm.
*Nẹp khóa đầu dưới xương cánh tay
- Chất liệu thép không gỉ
- Nẹp dày ≥ 2,5mm và rộng khoảng 11mm 
- Thân nẹp có từ 3 đến 14 lỗ, đầu xa có móc hoặc không, đầu xa có 03 lỗ, giữa thân nẹp có một lỗ bắt vít động. 
- Chiều dài nẹp tối thiểu có 65 - 200 mm.</t>
  </si>
  <si>
    <t>*Nẹp khóa đầu trên xương chày 
- Chất liệu thép không gỉ.
- Nẹp dày ≥ 4mm, rộng khoảng 16mm
- Đầu trên nẹp có 5 lỗ bắt vít, thân nẹp có từ 4 đến 14 lỗ.
- Chiều dài nẹp tối thiểu có 120 - 320 mm.
*Nẹp khoá đầu dưới xương chày loại thẳng
- Chất liệu thép không gỉ.
- Nẹp dày ≥ 4mm, rộng khoảng 13mm
- Đầu nẹp có 4 lỗ bắt vít, thân nẹp có từ 4 đến 20 lỗ
- Chiều dài nẹp tối thiểu có 125 - 400 mm.</t>
  </si>
  <si>
    <t>- Chất liệu thép không gỉ
- Tương thích với Nẹp khóa đầu trên, đầu dưới xương chày trái, phải các cỡ
- Có trợ cụ hỗ trợ</t>
  </si>
  <si>
    <t>*Nẹp khoá đầu trên xương đùi uốn cong ở đầu gần
- Chất liệu thép không gỉ.
- Đầu nẹp có 2 lỗ, cổ nẹp có 01 lỗ, thân nẹp có từ 2 đến 16 lỗ.
- Thân nẹp rộng khoảng 18mm.
- Chiều dài nẹp tối thiểu có 140 - 390 mm.
*Nẹp khóa đầu dưới xương đùi 
- Chất liệu thép không gỉ.
- Đầu nẹp có 7 lỗ, thân nẹp có từ 4 đến 14 lỗ
- Chiều dài nẹp tối thiểu có 140 - 330 mm.</t>
  </si>
  <si>
    <t>- Chất liệu thép không gỉ
- Tương thích với Nẹp khóa đầu trên, đầu dưới xương đùi trái, phải các cỡ
- Có trợ cụ hỗ trợ</t>
  </si>
  <si>
    <t>Thanh nâng ngực các cỡ (Thanh đôi)
- Bộ thanh nâng dùng trong điều trị dị tật lõm ngực, lồi ngực bẩm sinh và các dị tật vừa lồi vừa lõm, định hình biến dạng lồng ngực.
- Bộ gồm 2 thanh ghép thành 1 cặp nẹp cố định vào thành ngực bằng ốc vít theo phương pháp sandwich.
- Thanh đỡ có bề dày 3mm ở mỗi bên có lỗ, thanh nẹp có bề dày 2mm ở mỗi bên có rãnh.
- Thanh đỡ và thanh nẹp mỗi thanh đều kèm 2 ốc vít.
- Chất liệu: titanium
- Kích thước thanh tối thiểu có từ: 20-40cm</t>
  </si>
  <si>
    <t>Cái</t>
  </si>
  <si>
    <t>Bộ</t>
  </si>
  <si>
    <t>Cái/gói</t>
  </si>
  <si>
    <t>Cuộn/ 50m</t>
  </si>
  <si>
    <t>Chai</t>
  </si>
  <si>
    <t>Miếng</t>
  </si>
  <si>
    <t>Cuộn</t>
  </si>
  <si>
    <t>Hộp/ 100 cái</t>
  </si>
  <si>
    <t>Ống</t>
  </si>
  <si>
    <t>Lọ/ 100 ống</t>
  </si>
  <si>
    <t>Gói/500g</t>
  </si>
  <si>
    <t>Gói/ 5 miếng</t>
  </si>
  <si>
    <t>25 tờ/ gói</t>
  </si>
  <si>
    <t>50 tờ/ gói</t>
  </si>
  <si>
    <t>Bộ/Hộp</t>
  </si>
  <si>
    <t>1 Bộ/ 2 Thanh</t>
  </si>
  <si>
    <t>Mét</t>
  </si>
  <si>
    <t>Gói</t>
  </si>
  <si>
    <t>Tờ</t>
  </si>
  <si>
    <t>BỘ</t>
  </si>
  <si>
    <t xml:space="preserve">Bộ </t>
  </si>
  <si>
    <t>Theo Chương V</t>
  </si>
  <si>
    <t>*Bình dẫn lưu thủy tinh 0.5 lít
*Gồm bình có chia vạch ml, nắp nhựa, nút silicon có độ đàn hồi tốt, 2 ống trong suốt có đường kính 8mm.
*Phần bình/chai: thuỷ tinh trung tính chất lượng, an toàn trong y tế, có thể hấp được, chịu nhiệt, kháng hoá chất và độ trong suốt cao cũng như dung tích chia vạch chính xác.
*Phần nắp: chịu nhiệt đến 140 độ C và gắn thêm 2 vòi hút dịch/khí.</t>
  </si>
  <si>
    <t>*Cổng kết nối: 22mm O.D/15 mm ID. Dễ dàng theo dõi mực nước ở mọi góc độ, ngăn chặn nước chảy ra ngoài. Thiết kế làm nóng: bảo vệ vành xung quanh hạn chế bị oxy hoá. Thể tích dự trữ nước: 400 ml. Không cần tháo bình làm ẩm để châm nước, nắp bình trên dễ dàng tháo lắp. Cổng châm nước: 4.3 mm I.D.
*Đảm bảo hấp tiệt trùng tái sử dụng được. Đóng gói vô trùng từng cái. 
*Tương thích với nồi làm ẩm tại bệnh viện.</t>
  </si>
  <si>
    <t>*Kim 0.9mm/ 20G với chiều dài 50 mm 
Bộ catheter bao gồm:
*Bơm tiêm giảm kháng lực giúp xác định khoang màng cứng dễ dàng và chính xác.
*Catheter hai lớp chất liệu: polyamid và polyurethan, thiết kế đầu catheter thuôn nhỏ dần, có 6 lỗ thoát thuốc và đường cản quang ngầm.
*Đầu nối catheter dạng nắp bật.
*Màng lọc với kích thước lỗ lọc 0.2 micron giúp tiêm thuốc an toàn và vô khuẩn.</t>
  </si>
  <si>
    <t>*Kim đầu cong loại Tuohy cỡ G18 dài 3 1/4", chuôi kim trong suốt, có nhiều rãnh chắc chắn, dễ cầm ngay cả khi đeo găng ướt.
*Catheter bằng polyamid trong suốt không bị gẫy gập, dài 1000mm, có đường cản quang ngầm, đầu catheter có 3 lỗ thoát thuốc.
*Đầu nối catheter dạng nắp bật, tránh tình trạng vặn quá mức gây tắc catheter.
*Bơm tiêm giảm kháng lực LOR (Loss of Resistance) giúp xác định khoang ngoài màng cứng dễ dàng và chính xác.
*Màng lọc với kích thước lỗ lọc 0.2µm, tiêm thuốc an toàn và vô khuẩn, miếng dán cố định màng lọc.
*Có đầy đủ bơm tiêm và kim chích thuốc.</t>
  </si>
  <si>
    <t>*Đồng hồ đo huyết áp: cho ra kết quả chính xác khi đo.
*Đồng hồ chuẩn có vạch chia từ 20~300mmHg. Độ chính xác ± 3mmHg.
* Kích thước: 175 x 70 x 103 mm
*Trọng lượng: 450g
*Đồng hồ áp lực hiển thị áp xuất chuẩn (không bị lệch điểm không).
*Hệ thống ống dẫn khí, quả bóp bằng chất liệu cao su chống oxy hoá có độ bền cao.
*Vòng bít làm bằng chất liệu vải có độ bền cao.
*Hệ thống dây dẫn khí bằng cao su cao cấp chống oxy hoá.
*Ống nghe có độ khuyếch đại lớn, nghe êm, không đau tai.</t>
  </si>
  <si>
    <t>*Bình dẫn lưu thủy tinh 1lit
*Gồm bình có chia vạch ml, nắp nhựa, nút silicon có độ đàn hồi tốt, 2 ống trong suốt có đường kính 8mm.
*Phần bình/chai (thuỷ tinh trung tính chất lượng, an toàn trong y tế, có thể hấp được, chịu nhiệt, kháng hoá chất và độ trong suốt cao cũng như dung tích chia vạch chính xác).
*Phần nắp (Chịu nhiệt đến 140 độ C và gắn thêm 2 vòi hút dịch/khí).</t>
  </si>
  <si>
    <t>*Gạc y tế 10cm x 10cm x 6 lớp, tiêt trùng
*Thành phần nguyên liệu gồm Polyester và Rayon (hoặc Viscose), màu trắng, có sợi cản quang.
*Kích thước: 10cm x 10cm x 6 lớp
*Thời gian thấm nước, không lớn hơn 2 phút</t>
  </si>
  <si>
    <t>*Lọ miệng rộng, nắp vặn chặt, vô trùng từng cái, thích hợp cho lấy các mẫu dịch như nước tiểu, dịch màng phổi, mủ apxe, phân tươi, nắp màu đỏ.
*Kích thước: chiều cao 60mm, đường kính 35mm, dung tích 55ml
*Sử dụng nhựa y tế trung tính.
*Vô trùng từng cái và có ký hiệu đã tiệt trùng</t>
  </si>
  <si>
    <t>* Kích thước 13x75mm. Nhựa PP, nắp màu đỏ, dung tích tối đa 6ml
* Sử dụng nhựa trung tính không phản ứng với các loại hóa chất chứa bên trong.
* Nhựa dùng cho y tế, trong sáng, dễ quan sát, độ PH trung tính.</t>
  </si>
  <si>
    <t>* Ống nghiệm nhựa PET. Kích thước 13*75 mm. Ống nghiệm đã được hút chân không với thể tích mẫu 2.0 ml, vô trùng.
* Nắp đậy ống nghiệm: nắp nhựa màu tím, nút cao su bên trong nắp được làm từ cao su và Silicon D.
* Dùng để lấy máu toàn phần trong xét nghiệm Huyết Học, định nhóm máu, sàng lọc kháng thể...
* Vận chuyển an toàn bằng đường ống chân không.
* Ống được phun phủ K2-EDTA trên mặt trong thành ống.
* Chịu được lực quay ly tâm gia tốc tối đa 6.000 vòng/phút trong thời gian 10 phút, đạt độ an toàn, đạt độ kín thân và nắp ống nghiệm, đạt độ vô khuẩn (có phiếu kết quả thử nghiệm của đơn vị kiểm chứng).</t>
  </si>
  <si>
    <t>*Vật liệu nhựa sản xuất dùng cho y tế, đáp ứng yêu cầu hóa lý và sinh học.
*Không làm thay đổi kết quả xét nghiệm.
*Không có nấm mốc.
*Thành trong ống nghiệm phải nhẵn, đường kính trong đồng nhất.</t>
  </si>
  <si>
    <t>* Ống nghiệm nhựa PP,  nắp nhựa LDPE màu xanh lá cây.
* Hóa chất bên trong là Trisodium Citrate Dihydrate 3.8% hoặc 3.2%, chịu được lực quay ly tâm gia tốc 6000 vòng/phút trong thời gian 10  phút.
* Hóa chất bên trong dùng kháng đông cho 2ml máu với vạch lấy mẫu 2ml máu trên nhãn ống.
* Dùng xét nghiệm liên quan đến yếu tố đông máu và tốc độ lắng máu, thể tích 2ml, kháng đông Citrate.
* Tỷ lệ máu chống đông 9:1 (9 máu:1 chống đông)
* Nhựa dùng cho y tế, trong sáng, dễ quan sát, vận chuyển an toàn bằng đường ống chân không. Đạt độ an toàn, đạt độ kín thân và nắp ống nghiệm, đạt vô khuẩn.</t>
  </si>
  <si>
    <t>* Ống nghiệm nhựa PP, nắp nhựa LDPE màu xanh lá cây.
* Hóa chất bên trong là Trisodium Citrate Dihydrate 3.8% hoặc 3.2%, chịu được lực quay ly tâm gia tốc 6000 vòng/phút trong thời gian 10 phút.
* Hóa chất bên trong dùng kháng đông cho 1ml máu với vạch lấy mẫu 1ml máu trên nhãn ống.
* Dùng xét nghiệm liên quan đến yếu tố đông máu và tốc độ lắng máu, thể tích 1ml, kháng đông Citrate.
* Tỷ lệ máu chống đông 9:1 (9 máu:1 chống đông)
* Nhựa dùng cho y tế, trong sáng, dễ quan sát, vận chuyển an toàn bằng đường ống chân không. Đạt độ an toàn, đạt độ kín thân và nắp ống nghiệm, đạt vô khuẩn.</t>
  </si>
  <si>
    <t>*Phim dùng cho chụp X-Quang y tế kích thước 35cm x 43cm.
*Tương thích với máy in phim khô Drypix series: Drypix Plus (4000), Drypix Smart (6000), Drypix (7000), Drypix Edge (8000) hoặc tương đương.</t>
  </si>
  <si>
    <t>Chất liệu silicon hoặc tương đương, đúng thể tích, đầu nối chắc chắn không gây thất thoát khí.</t>
  </si>
  <si>
    <t>*Bộ catheter tĩnh mạch trung tâm 2 nòng 4Fr dài 30 cm bao gồm: Catheter polyurethane (PU) không mềm hoặc không cứng quá, cản quang. Tốc độ dòng 10ml/phút(xa); 6ml/phút (gần).
*Dây dẫn đường Guidewire nitinol chống xoắn 0.018'' x 60cm.
*Kim dẫn đường 20 Ga x 4cm
*Bơm tiêm 5 ml
*Cây nong vậy liệu Polyethylen không quá mềm. 
*Nút chặn kim luồn (khóa heparin)
*Dao mổ
*Đóng gói tiệt trùng. Không gây sốt (Pyrogenic).</t>
  </si>
  <si>
    <t>* Catheter tĩnh mạch trung tâm thiết kế đặc biệt mềm, đầu típ hình nón giảm tổn thương, an toàn dễ chèn.
* Vật liệu PU(polyurethane) tương thích sinh học cứng nhưng không gẫy gập tại nhiệt độ phòng và mềm ở nhiệt độ cơ thể. Có cản quang, có vạch đánh dấu độ dài đảm bảo vị trí đặt chính xác.
* Dây dẫn đường Nickel-Titanium đầu J mềm và linh hoạt chịu được lực bẻ cong tốt.
* Kích cỡ: catheter 22G x 13cm (7.2~11.25ml/phút); cây nong 4Fr x 5cm; dây dẫn đường 0.45 x 45cm , kim dẫn đường 21G x 4cm.
* Bộ đi kèm gồm: cố định hub, cố định cathater, bơm tiêm 5ml, dao mổ.
* Đóng gói tiệt trùng EO. Không Pyrogenic.</t>
  </si>
  <si>
    <t>*Vật liệu cầm máu
*Được làm bằng chất liệu Hydroxylated Poly-Vinyl Acetate (hoặc tương đương) được ép chặt và đông khô.
*Kiểm soát nhanh mao mạch và chảy máu tĩnh mạch, thời gian cầm máu 5-10 phút. Hấp thụ ≥ 20 lần so với trọng lượng của nó, không có xơ vải, không hóa chất, không bột, không gây hại môi trường. Đặc biệt, sản phâm có khả năng tương thích sinh học và cầm máu hiệu quả.
*Kích thước: 7-8cm x 2cm x 1,5 cm (Dài - Rộng - Dày)
*Được nén, đông khô và đóng gói tiệt trùng riêng biệt.</t>
  </si>
  <si>
    <t>*Catheter Polyurethane cản quang tương thích sinh học, ống bọc ngoài đầu típ chống xoắn, chuyển tiếp trơn tru giữa đầu catheter với dây dẫn, dây dẫn thẳng đầu típ linh hoạt dễ luồn vào catheter.
Bộ 18G dài 6cm-8cm gồm:
*Catheter 18G dài 6cm-8cm. Tốc độ dòng 66.2ml/phút - 53.3ml/phút
*Dây dẫn 0.035''x 50cm
*Kim dẫn đường 18Ga x 7cm
*Bơm tiêm 5cc
*Đóng gói tiệt trùng.</t>
  </si>
  <si>
    <t>*Kim gây tê tủy sống đầu kim 3 mặt vát.
*Chuôi kim trong suốt đảm bảo phát hiện nhanh dịch não tủy chảy ra.
*Đầu của nòng kim mã hóa màu theo kích cỡ, cánh có thể tháo rời để kiểm soát tốt hơn.
*Thân kim có vạch đánh dấu,  mặt vát hướng xiên thuận tiện cho người dùng.
*Tiệt trùng EO, không độc hại, không pyrogenic
*Kích cỡ kim từ 22G, đường kính ngoài từ 2.10mm-0.40mm, chiều dài từ 1 1/2'' (38mm) đến 6.0'' (150mm) tối thiểu có cỡ 3 1/2'' (90mm). Góc vát 15~17 độ.</t>
  </si>
  <si>
    <t>Kim chọc tủy xương 14G/16G/18G..., dùng 1 lần cho trẻ em khi áp dụng hút dịch xương mào chậu hoặc xương ức, kim làm bằng thép không gỉ, đầu kim cannula được mài sắc kiểu 3 cạnh giúp chọc tủy dễ dàng và giảm chấn thương, có hai lổ bên thân kim nâng cao hiệu quả chọc hút tủy xương, thiết kế đầu nối luer chuẩn phù hợp lắp với mọi loại xylanh, chiều dài kim trung bình 28mm hoặc 43mm, có nút điều chỉnh độ sâu, có đánh số trên thân kim để kiểm soát mức độ đâm sâu tính từ đầu kim. Kích thước điều chỉnh độ sâu và thước đo trung bình 14-38mm hoặc 24-48mm.</t>
  </si>
  <si>
    <t>* Lọ nhựa PS trắng trong, có nhãn màu trắng, dung tích 55ml, nắp trắng vặn kín, không rò rỉ
* Kích thước: chiều cao 60mm, đường kính 35mm.
* Sử dụng nhựa y tế trung tính.</t>
  </si>
  <si>
    <t>*Miếng dán sát khuẩn dùng trong phẫu thuật, phủ Iodophor, kháng khuẩn.
*Cấu tạo:
+ Lớp film Polyester: 55% - 70%
+ Polyethylenen: 25% - 30%
+ Giấy lót hỗn hợp: 4% 
+ Lớp kết dính kháng khuẩn Iodophor: 5% - 15%
*Kích thước: 
+ Lớp dính tẩm Iodophor: 35cm x 35cm
+ Tổng thể gạc: 60cm x 35cm
*Đặc tính:
+ Có khả năng giải phóng Iodine (hàm lượng: 0.117 -&gt; 0.197 mg/cm²) từ từ và liên tục, đạt độ sâu lên đến 1500µm dưới da.
+  Hiệu quả 99% trong việc ngăn chặn sự tái phát triển của các loài vi khuẩn, virus gây nhiễm trùng vết mổ từ da.
+ Hiệu quả kháng khuẩn liên tục 48H
+ Lớp film mỏng, thông thoáng, co giãn tốt, tính kháng phổ rộng và dính chặt trên da và rìa vết mổ. 
*Tiệt khuẩn từng miếng.</t>
  </si>
  <si>
    <t>* Ống nội khí quản làm bằng PVC y tế tương thích sinh học, nhạy nhiệt. Sử dụng &lt; 30 ngày.
* Ống trong suốt có đường cản quang màu xanh, có vạch đánh dấu rõ ràng giúp dễ dàng xác định vị trí khi chèn. Co nối tiêu chuẩn 15cm.
* Bóng thể tích lớn áp lực thấp hình taper thon dần về mũi, in các thông tin kích thước trên ống, đk nghỉ bóng lớn.
* Đầu típ mềm mịn, có lỗ murphy nhẵn an toàn, mối hàn nhẵn không gây tổn thương khi chèn.
* Số 6.5 (OD 8.5mm, đường kính bóng 24mm, L 310mm)
*Đóng gói vô trùng từng cái.</t>
  </si>
  <si>
    <t>*Ống nội khí quản làm bằng PVC y tế tương thích sinh học, nhạy nhiệt. Sử dụng &lt;30 ngày.
* Ống trong suốt có đường cản quang dọc thân ống, có vạch đánh dấu trên ống, mỗi vạch cách nhau 2cm giúp dễ dàng xác định vị trí khi chèn. Co nối tiêu chuẩn 15 mm.
* Bóng thể tích lớn áp lực thấp hình taper thon dần về mũi, in các thông tin kích thước trên ống, đk nghỉ bóng lớn.
* Đầu típ mềm mịn, có lỗ murphy nhẵn an toàn, mối hàn nhẵn không gây tổn thương khi chèn.
* Số 7.0 (ID 7.0mm, OD 9.2mm, chiều dài 320mm, đường kính nghỉ bóng 26mm).
* Đóng gói vô trùng EO từng cái.</t>
  </si>
  <si>
    <t>* Ống nội khí quản làm bằng PVC y tế tương thích sinh học, nhạy nhiệt. Sử dụng &lt; 30 ngày.
* Ống trong suốt có đường cản quang, có vạch đánh dấu rõ ràng giúp dễ dàng xác định vị trí khi chèn. Co nối tiêu chuẩn 15cm.
* Bóng thể tích lớn áp lực thấp hình taper thon dần về mũi, in các thông tin kích thước trên ống, đk nghỉ bóng lớn.
* Đầu típ mềm mịn, có lỗ murphy nhẵn an toàn, mối hàn nhẵn không gây tổn thương khi chèn.
* Số 7.5 (OD 10.0mm, đường kính bóng 26mm, L 325mm)
* Đóng gói vô trùng EO từng cái.</t>
  </si>
  <si>
    <t>Điện cực tim dùng trong MRI cho trẻ em và sơ sinh có kích thước nhỏ.
Cấu tạo từ vật liệu không nhiễm từ, Đầu điện cực bằng Ag/AgCl hoặc Pt-Ir, thiết kế giảm cảm ứng nhiệt.
Tương thích MRI, không gây nhiễu hình ảnh (radiolucent), chống nhiễu điện từ.</t>
  </si>
  <si>
    <t>Bông y tế (bông y tế thấm nước):
- Chất liệu: làm từ bông xơ tự nhiên 100% cotton, màu trắng tự nhiên, không dùng chất tạo màu trắng, sợi mảnh, mềm, không mùi.
- Khả năng hút nước: 5g bông hút không ít hơn 100gr nước
- Tốc độ chìm ≤ 8 giây
- Không tiệt trùng.</t>
  </si>
  <si>
    <t>Gạc y tế, không cản quang, không tiệt khuẩn.
- Chất liệu: 100% sợi cotton, màu trắng không được ẩm ướt, sợi chắc, mịn, không mùi.
- Kích thước: 10 x 10cm, 6 lớp
- Mật độ sợi: Sợi dọc 78 ± 5 sợi/10cm; Sợi ngang 65-&gt;70 sợi/10cm.
-Tốc độ hút nước, không lớn hơn 10 giây
- Trọng lượng: 26gam/1m² ± 5%.</t>
  </si>
  <si>
    <t>Bông y tế (bông y tế thấm nước): kích thước 10cm x 10cm
- Chất liệu: làm từ bông xơ tự nhiên 100% cotton, màu trắng tự nhiên, không dùng chất tạo màu trắng, sợi mảnh, mềm, không mùi.
- Khả năng hút nước: 5g bông hút không ít hơn 100gr nước.
- Tốc độ chìm ≤ 8 giây
- Không tiệt trùng.</t>
  </si>
  <si>
    <t>Bộ bảo dưỡng định kỳ cấp 1 cho máy STERRAD 100NX, được thay thế sau mỗi 1500 chu kỳ hoặc 6 tháng (tùy theo điều kiện nào đến trước), bao gồm các phụ tùng của máy tiệt khuẩn bị hao mòn hoặc xuống cấp sau quá trình sử dụng.</t>
  </si>
  <si>
    <t>PP2500541571</t>
  </si>
  <si>
    <t>PP2500541572</t>
  </si>
  <si>
    <t>PP2500541573</t>
  </si>
  <si>
    <t>PP2500541574</t>
  </si>
  <si>
    <t>PP2500541575</t>
  </si>
  <si>
    <t>PP2500541576</t>
  </si>
  <si>
    <t>PP2500541577</t>
  </si>
  <si>
    <t>PP2500541578</t>
  </si>
  <si>
    <t>PP2500541579</t>
  </si>
  <si>
    <t>PP2500541580</t>
  </si>
  <si>
    <t>PP2500541581</t>
  </si>
  <si>
    <t>PP2500541582</t>
  </si>
  <si>
    <t>PP2500541583</t>
  </si>
  <si>
    <t>PP2500541584</t>
  </si>
  <si>
    <t>PP2500541585</t>
  </si>
  <si>
    <t>PP2500541586</t>
  </si>
  <si>
    <t>PP2500541587</t>
  </si>
  <si>
    <t>PP2500541588</t>
  </si>
  <si>
    <t>PP2500541589</t>
  </si>
  <si>
    <t>PP2500541590</t>
  </si>
  <si>
    <t>PP2500541591</t>
  </si>
  <si>
    <t>PP2500541592</t>
  </si>
  <si>
    <t>PP2500541593</t>
  </si>
  <si>
    <t>PP2500541594</t>
  </si>
  <si>
    <t>PP2500541595</t>
  </si>
  <si>
    <t>PP2500541596</t>
  </si>
  <si>
    <t>PP2500541597</t>
  </si>
  <si>
    <t>PP2500541598</t>
  </si>
  <si>
    <t>PP2500541599</t>
  </si>
  <si>
    <t>PP2500541600</t>
  </si>
  <si>
    <t>PP2500541601</t>
  </si>
  <si>
    <t>PP2500541602</t>
  </si>
  <si>
    <t>PP2500541603</t>
  </si>
  <si>
    <t>PP2500541604</t>
  </si>
  <si>
    <t>PP2500541605</t>
  </si>
  <si>
    <t>PP2500541606</t>
  </si>
  <si>
    <t>PP2500541607</t>
  </si>
  <si>
    <t>PP2500541608</t>
  </si>
  <si>
    <t>PP2500541609</t>
  </si>
  <si>
    <t>PP2500541610</t>
  </si>
  <si>
    <t>PP2500541611</t>
  </si>
  <si>
    <t>PP2500541612</t>
  </si>
  <si>
    <t>PP2500541613</t>
  </si>
  <si>
    <t>PP2500541614</t>
  </si>
  <si>
    <t>PP2500541615</t>
  </si>
  <si>
    <t>PP2500541616</t>
  </si>
  <si>
    <t>PP2500541617</t>
  </si>
  <si>
    <t>PP2500541618</t>
  </si>
  <si>
    <t>PP2500541619</t>
  </si>
  <si>
    <t>PP2500541620</t>
  </si>
  <si>
    <t>PP2500541621</t>
  </si>
  <si>
    <t>PP2500541622</t>
  </si>
  <si>
    <t>PP2500541623</t>
  </si>
  <si>
    <t>PP2500541624</t>
  </si>
  <si>
    <t>PP2500541625</t>
  </si>
  <si>
    <t>PP2500541626</t>
  </si>
  <si>
    <t>PP2500541627</t>
  </si>
  <si>
    <t>PP2500541628</t>
  </si>
  <si>
    <t>PP2500541629</t>
  </si>
  <si>
    <t>PP2500541630</t>
  </si>
  <si>
    <t>PP2500541631</t>
  </si>
  <si>
    <t>PP2500541632</t>
  </si>
  <si>
    <t>PP2500541633</t>
  </si>
  <si>
    <t>PP2500541634</t>
  </si>
  <si>
    <t>PP2500541635</t>
  </si>
  <si>
    <t>PP2500541636</t>
  </si>
  <si>
    <t>PP2500541637</t>
  </si>
  <si>
    <t>PP2500541638</t>
  </si>
  <si>
    <t>PP2500541639</t>
  </si>
  <si>
    <t>PP2500541640</t>
  </si>
  <si>
    <t>PP2500541641</t>
  </si>
  <si>
    <t>*Chất liệu: cao su tự nhiên, không chứa latex, không có độc tính, không gây sốt, kích ứng khi đặt dẫn lưu trong cơ thể, đầu ống hình quả bí có 3 lỗ thông.
*Chiều dài khoảng 400mm.
*Đóng gói tiệt khuẩn từng cái.
*Size 20F</t>
  </si>
  <si>
    <t>*Chất liệu: cao su tự nhiên, không chứa latex, không có độc tính, không gây sốt, kích ứng khi đặt dẫn lưu trong cơ thể, đầu ống hình quả bí có 3 lỗ thông.
*Chiều dài khoảng 400mm.
*Đóng gói tiệt khuẩn từng cái.
*Size 16F</t>
  </si>
  <si>
    <t>*Chất liệu: cao su tự nhiên, không chứa latex, không có độc tính, không gây sốt, kích ứng khi đặt dẫn lưu trong cơ thể, đầu ống hình quả bí có 3 lỗ thông.
*Chiều dài khoảng 400mm.
*Đóng gói tiệt khuẩn từng cái.
*Size 18F</t>
  </si>
  <si>
    <t>*Chất liệu: cao su tự nhiên, không chứa latex, không có độc tính, không gây sốt, kích ứng khi đặt dẫn lưu trong cơ thể, đầu ống hình quả bí có 3 lỗ thông.
*Chiều dài khoảng 400mm.
*Đóng gói tiệt khuẩn từng cái.
*Size 22F</t>
  </si>
  <si>
    <t>*Cho trẻ nhỏ:
Pad tạo nhịp ngoài dùng một lần dùng cho máy sốc tim, dùng cung cấp sốc khử rung tim cho bệnh nhân để điều trị rung thất và nhịp nhanh thất.
Pad tạo nhịp ngoài còn thu thập tín hiệu ECG. Pad còn được sử dụng để tạo nhịp ngoài khi kết nối với máy sốc tim có chức năng tạo nhịp ngoài.
- Dùng cho trẻ em dưới 1 tuổi.
- Chiều dài cáp 1.5m
- Điện thế DC offset: ≤100mV; ≤850mV (sau tạo nhịp)
- Trở kháng tín hiệu AC thấp: ≤3kΩ (ở 10Hz), ≤5Ω (ở 30kHz)
- Trở kháng tín hiệu AC rộng: ≤5Ω (sốc đơn pha ở 100J)
- Kết hợp bù mất ổn định và nhiễu bên trong: ≤100uVp-p cho 5 phút (0.5 đến 40Hz)
- Hồi phục sau đánh sốc (sốc đơn pha ở 360J): 
      ±750mV (4 giây sau sốc)
      ±850mV (sau tạo nhịp)
      ±600mV (60 giây sau sốc)
      ±850mV (sau tạo nhịp)
- Chất điện môi:
     Giữa các pad: ≥7.2kV DC (1 phút)
     Giữa phần dẫn điện và phần khác: ≥7.2kV DC (1 phút)
- Thời gian tạo nhịp: ≤1 giờ (ở 200mA, 180 nhịp/phút)
*Cho trẻ lớn:
Pad tạo nhịp ngoài dùng một lần dùng cho máy sốc tim, dùng cung cấp sốc khử rung tim cho bệnh nhân để điều trị rung thất và nhịp nhanh thất.
Pad tạo nhịp ngoài còn thu thập tín hiệu ECG. Pad còn được sử dụng để tạo nhịp ngoài khi kết nối với máy sốc tim có chức năng tạo nhịp ngoài.
- Dùng cho người lớn và trẻ em. 
- Chiều dài cáp 1.5m
- Điện thế DC offset: ≤100mV;  ≤850mV (sau tạo nhịp)
- Trở kháng tín hiệu AC thấp: ≤3kΩ (ở 10Hz), ≤5Ω (ở 30kHz)
- Trở kháng tín hiệu AC rộng: ≤3Ω (sốc đơn pha ở 360J)
- Kết hợp bù mất ổn định và nhiễu bên trong: ≤100uVp-p cho 5 phút (0.5 đến 40Hz)
- Hồi phục sau đánh sốc (sốc đơn pha ở 360J):
     ±400mV (4 giây sau sốc)
     ±850mV (sau tạo nhịp)
     ±300mV (60 giây sau sốc)
     ±850mV (sau tạo nhịp)
- Chất điện môi:
    Giữa các pad: ≥7.2kV DC (1 phút)
    Giữa phần dẫn điện và phần khác: ≥7.2kV DC (1 phút)
- Thời gian tạo nhịp: ≤1 giờ (ở 200mA, 180 nhịp/phút)
- Môi trường hoạt động:
    Nhiệt độ: -5 đến 50OC
    Độ ẩm: 5 – 95%
     Áp suất khí quyển: 540 – 1060 hPa
- Môi trường hoạt động:
    Nhiệt độ: 0 đến 45 độ C
     Độ ẩm: 30 – 95%
     Áp suất khí quyển: 700 – 1060 hPa
*Tương thích với máy sốc điện tại bệnh viện.</t>
  </si>
  <si>
    <t>*Catheter động mạch trẻ em, 1 nòng cỡ 3Fr (20G).
*Chất liệu polyureathane, chiều dài 4cm-8cm, lưu lượng 30ml/phút, có guidewire dài 20cm
*Bơm tiêm 5cc
 Đóng gói tiệt trùng.</t>
  </si>
  <si>
    <t>Vải không dệt gói dụng cụ kích thước 160cm x 160cm để gói hộp hoặc khay dụng cụ cho máy tiệt khuẩn hơi nước, EO và Plasma/H2O2.
- Độ dày 50gsm, bao gồm 2 lớp Spunbond bên ngoài và một lớp meltblown ở giữa. Bọc ngoài hộp hoặc khay dụng cụ. Có độ bền và kháng khuẩn cao.
- Lưu trữ được dụng cụ trong vòng 3 tháng trong điều kiện lý tưởng 18-22 độ C, độ ẩm 30-60%.</t>
  </si>
  <si>
    <t>Vải không dệt gói dụng cụ kích thước 120cm x 120cm để gói hộp hoặc khay dụng cụ cho máy tiệt khuẩn hơi nước, EO và Plasma/H2O2
- Độ dày 50gsm, bao gồm 2 lớp Spunbond bên ngoài và một lớp meltblown ở giữa. Bọc ngoài hộp hoặc khay dụng cụ. Có độ bền và kháng khuẩn cao.
- Lưu trữ được dụng cụ trong vòng 3 tháng trong điều kiện lý tưởng 18-22 độ C, độ ẩm 30-60%.</t>
  </si>
  <si>
    <t>- Chất liệu thép không gỉ
- Tương thích với Nẹp khóa đầu trên, đầu dưới xương cánh tay các loại các cỡ.
- Có trợ cụ hỗ trợ</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</si>
</sst>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_(* #,##0_);_(* \(#,##0\);_(* &quot;-&quot;??_);_(@_)"/>
  </numFmts>
  <fonts count="61" x14ac:knownFonts="1">
    <font>
      <sz val="11"/>
      <color theme="1"/>
      <name val="Calibri"/>
      <family val="2"/>
      <scheme val="minor"/>
    </font>
    <font>
      <b/>
      <sz val="11"/>
      <color theme="1"/>
      <name val="Calibri"/>
      <family val="2"/>
      <scheme val="minor"/>
    </font>
    <font>
      <i/>
      <sz val="8"/>
      <color theme="1"/>
      <name val="Times New Roman"/>
      <family val="1"/>
    </font>
    <font>
      <sz val="11"/>
      <color theme="1"/>
      <name val="Times New Roman"/>
      <family val="1"/>
    </font>
    <font>
      <b/>
      <sz val="8"/>
      <color theme="1"/>
      <name val="Times New Roman"/>
      <family val="1"/>
    </font>
    <font>
      <b/>
      <sz val="8"/>
      <color rgb="FF000000"/>
      <name val="Times New Roman"/>
      <family val="1"/>
    </font>
    <font>
      <i/>
      <sz val="8"/>
      <color rgb="FF000000"/>
      <name val="Times New Roman"/>
      <family val="1"/>
    </font>
    <font>
      <i/>
      <sz val="7"/>
      <color theme="1"/>
      <name val="Times New Roman"/>
      <family val="1"/>
    </font>
    <font>
      <i/>
      <sz val="7"/>
      <color rgb="FF000000"/>
      <name val="Times New Roman"/>
      <family val="1"/>
    </font>
    <font>
      <sz val="8"/>
      <color theme="1"/>
      <name val="Times New Roman"/>
      <family val="1"/>
    </font>
    <font>
      <sz val="8"/>
      <color rgb="FF000000"/>
      <name val="Times New Roman"/>
      <family val="1"/>
    </font>
    <font>
      <sz val="8"/>
      <color rgb="FFFF0000"/>
      <name val="Times New Roman"/>
      <family val="1"/>
    </font>
    <font>
      <b/>
      <sz val="12"/>
      <color theme="1"/>
      <name val="Times New Roman"/>
      <family val="1"/>
    </font>
    <font>
      <sz val="8"/>
      <color theme="1"/>
      <name val="Calibri"/>
      <family val="2"/>
      <scheme val="minor"/>
    </font>
    <font>
      <b/>
      <sz val="12"/>
      <color rgb="FF000000"/>
      <name val="Times New Roman"/>
      <family val="1"/>
    </font>
    <font>
      <sz val="12"/>
      <color theme="1"/>
      <name val="Times New Roman"/>
      <family val="1"/>
    </font>
    <font>
      <b/>
      <u/>
      <sz val="12"/>
      <color theme="1"/>
      <name val="Times New Roman"/>
      <family val="1"/>
    </font>
    <font>
      <sz val="7"/>
      <color theme="1"/>
      <name val="Times New Roman"/>
      <family val="1"/>
    </font>
    <font>
      <b/>
      <i/>
      <sz val="8"/>
      <color rgb="FFFF0000"/>
      <name val="Times New Roman"/>
      <family val="1"/>
    </font>
    <font>
      <b/>
      <sz val="6"/>
      <color rgb="FFFF0000"/>
      <name val="Times New Roman"/>
      <family val="1"/>
    </font>
    <font>
      <b/>
      <sz val="8"/>
      <name val="Times New Roman"/>
      <family val="1"/>
    </font>
    <font>
      <b/>
      <sz val="11"/>
      <name val="Times New Roman"/>
      <family val="1"/>
    </font>
    <font>
      <b/>
      <sz val="8"/>
      <color rgb="FFFF0000"/>
      <name val="Times New Roman"/>
      <family val="1"/>
    </font>
    <font>
      <sz val="6"/>
      <color theme="1"/>
      <name val="Times New Roman"/>
      <family val="1"/>
    </font>
    <font>
      <sz val="6"/>
      <name val="Times New Roman"/>
      <family val="1"/>
    </font>
    <font>
      <sz val="12"/>
      <color rgb="FFFF0000"/>
      <name val="Times New Roman"/>
      <family val="1"/>
    </font>
    <font>
      <i/>
      <sz val="12"/>
      <color theme="1"/>
      <name val="Times New Roman"/>
      <family val="1"/>
    </font>
    <font>
      <sz val="12"/>
      <color theme="1"/>
      <name val="Calibri"/>
      <family val="2"/>
      <scheme val="minor"/>
    </font>
    <font>
      <sz val="12"/>
      <color rgb="FF000000"/>
      <name val="Times New Roman"/>
      <family val="1"/>
    </font>
    <font>
      <b/>
      <i/>
      <sz val="12"/>
      <color theme="1"/>
      <name val="Times New Roman"/>
      <family val="1"/>
    </font>
    <font>
      <b/>
      <sz val="12"/>
      <color theme="1"/>
      <name val="Calibri"/>
      <family val="2"/>
      <scheme val="minor"/>
    </font>
    <font>
      <b/>
      <i/>
      <sz val="8"/>
      <color rgb="FF000000"/>
      <name val="Times New Roman"/>
      <family val="1"/>
    </font>
    <font>
      <b/>
      <i/>
      <sz val="7"/>
      <color theme="1"/>
      <name val="Times New Roman"/>
      <family val="1"/>
    </font>
    <font>
      <i/>
      <sz val="7"/>
      <color rgb="FFFF0000"/>
      <name val="Times New Roman"/>
      <family val="1"/>
    </font>
    <font>
      <b/>
      <sz val="11"/>
      <color theme="1"/>
      <name val="Times New Roman"/>
      <family val="1"/>
    </font>
    <font>
      <b/>
      <sz val="11"/>
      <color rgb="FF000000"/>
      <name val="Times New Roman"/>
      <family val="1"/>
    </font>
    <font>
      <sz val="11"/>
      <color rgb="FF000000"/>
      <name val="Times New Roman"/>
      <family val="1"/>
    </font>
    <font>
      <sz val="11"/>
      <color rgb="FFFF0000"/>
      <name val="Times New Roman"/>
      <family val="1"/>
    </font>
    <font>
      <sz val="11"/>
      <color theme="1"/>
      <name val="Symbol"/>
      <family val="1"/>
      <charset val="2"/>
    </font>
    <font>
      <sz val="7"/>
      <color rgb="FF000000"/>
      <name val="Times New Roman"/>
      <family val="1"/>
    </font>
    <font>
      <i/>
      <sz val="11"/>
      <color rgb="FF000000"/>
      <name val="Times New Roman"/>
      <family val="1"/>
    </font>
    <font>
      <sz val="8"/>
      <color theme="1"/>
      <name val="Symbol"/>
      <family val="1"/>
      <charset val="2"/>
    </font>
    <font>
      <sz val="11"/>
      <color rgb="FFFFC000"/>
      <name val="Calibri"/>
      <family val="2"/>
      <scheme val="minor"/>
    </font>
    <font>
      <sz val="11"/>
      <name val="Calibri"/>
      <family val="2"/>
      <scheme val="minor"/>
    </font>
    <font>
      <b/>
      <sz val="26"/>
      <color rgb="FFFF0000"/>
      <name val="Times New Roman"/>
      <family val="1"/>
    </font>
    <font>
      <i/>
      <sz val="11"/>
      <color rgb="FFFF0000"/>
      <name val="Times New Roman"/>
      <family val="1"/>
    </font>
    <font>
      <sz val="10"/>
      <color theme="1"/>
      <name val="Times New Roman"/>
      <family val="1"/>
    </font>
    <font>
      <b/>
      <sz val="12"/>
      <color rgb="FFFF0000"/>
      <name val="Times New Roman"/>
      <family val="1"/>
    </font>
    <font>
      <b/>
      <u/>
      <sz val="12"/>
      <color rgb="FFFF0000"/>
      <name val="Times New Roman"/>
      <family val="1"/>
    </font>
    <font>
      <sz val="13"/>
      <color theme="1"/>
      <name val="Times New Roman"/>
      <family val="1"/>
    </font>
    <font>
      <b/>
      <sz val="13"/>
      <color theme="1"/>
      <name val="Times New Roman"/>
      <family val="1"/>
    </font>
    <font>
      <b/>
      <sz val="10"/>
      <color rgb="FFFF0000"/>
      <name val="Times New Roman"/>
      <family val="1"/>
    </font>
    <font>
      <sz val="10"/>
      <color rgb="FFFF0000"/>
      <name val="Times New Roman"/>
      <family val="1"/>
    </font>
    <font>
      <i/>
      <sz val="10"/>
      <color rgb="FFFF0000"/>
      <name val="Times New Roman"/>
      <family val="1"/>
    </font>
    <font>
      <b/>
      <i/>
      <sz val="10"/>
      <color rgb="FFFF0000"/>
      <name val="Times New Roman"/>
      <family val="1"/>
    </font>
    <font>
      <sz val="11"/>
      <color theme="1"/>
      <name val="Calibri"/>
      <family val="2"/>
      <scheme val="minor"/>
    </font>
    <font>
      <sz val="8"/>
      <name val="Calibri"/>
      <family val="2"/>
      <scheme val="minor"/>
    </font>
    <font>
      <sz val="6"/>
      <color rgb="FFFF0000"/>
      <name val="Times New Roman"/>
      <family val="1"/>
    </font>
    <font>
      <sz val="10"/>
      <name val="Times New Roman"/>
      <family val="1"/>
    </font>
    <font>
      <b/>
      <sz val="7"/>
      <color rgb="FFFF0000"/>
      <name val="Times New Roman"/>
      <family val="1"/>
    </font>
    <font>
      <sz val="8"/>
      <name val="Times New Roman"/>
      <family val="1"/>
    </font>
  </fonts>
  <fills count="14">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rgb="FFBDD6EE"/>
        <bgColor indexed="64"/>
      </patternFill>
    </fill>
    <fill>
      <patternFill patternType="solid">
        <fgColor rgb="FFF2F2F2"/>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theme="2" tint="-9.9978637043366805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2">
    <xf numFmtId="0" fontId="0" fillId="0" borderId="0"/>
    <xf numFmtId="164" fontId="55" fillId="0" borderId="0" applyFont="0" applyFill="0" applyBorder="0" applyAlignment="0" applyProtection="0"/>
  </cellStyleXfs>
  <cellXfs count="277">
    <xf numFmtId="0" fontId="0" fillId="0" borderId="0" xfId="0"/>
    <xf numFmtId="0" fontId="0" fillId="0" borderId="0" xfId="0" applyAlignment="1">
      <alignment horizontal="center"/>
    </xf>
    <xf numFmtId="0" fontId="3" fillId="0" borderId="0" xfId="0" applyFont="1"/>
    <xf numFmtId="0" fontId="1" fillId="0" borderId="0" xfId="0" applyFont="1"/>
    <xf numFmtId="0" fontId="9" fillId="0" borderId="0" xfId="0" applyFont="1"/>
    <xf numFmtId="0" fontId="12" fillId="0" borderId="1" xfId="0" applyFont="1" applyBorder="1" applyAlignment="1">
      <alignment horizontal="center" vertical="center" wrapText="1"/>
    </xf>
    <xf numFmtId="0" fontId="13" fillId="0" borderId="0" xfId="0" applyFont="1"/>
    <xf numFmtId="0" fontId="15" fillId="0" borderId="0" xfId="0" applyFont="1"/>
    <xf numFmtId="0" fontId="15" fillId="0" borderId="0" xfId="0" applyFont="1" applyAlignment="1">
      <alignment wrapText="1"/>
    </xf>
    <xf numFmtId="0" fontId="12" fillId="0" borderId="0" xfId="0" applyFont="1" applyAlignment="1">
      <alignment horizontal="center" vertical="center"/>
    </xf>
    <xf numFmtId="0" fontId="15" fillId="0" borderId="0" xfId="0" applyFont="1" applyAlignment="1">
      <alignment horizontal="left" vertical="center" wrapText="1"/>
    </xf>
    <xf numFmtId="0" fontId="4"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17" fillId="0" borderId="1" xfId="0" applyFont="1" applyBorder="1" applyAlignment="1">
      <alignment horizontal="center" vertical="center"/>
    </xf>
    <xf numFmtId="0" fontId="17" fillId="0" borderId="0" xfId="0" applyFont="1" applyAlignment="1">
      <alignment horizontal="center" vertical="center"/>
    </xf>
    <xf numFmtId="0" fontId="9" fillId="2" borderId="1" xfId="0" applyFont="1" applyFill="1" applyBorder="1" applyAlignment="1">
      <alignment horizontal="center" vertical="center" wrapText="1"/>
    </xf>
    <xf numFmtId="0" fontId="15" fillId="0" borderId="1" xfId="0" applyFont="1" applyBorder="1" applyAlignment="1">
      <alignment horizontal="left" vertical="center" wrapText="1"/>
    </xf>
    <xf numFmtId="0" fontId="4"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0" fillId="3"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7" fillId="2" borderId="1" xfId="0" applyFont="1" applyFill="1" applyBorder="1" applyAlignment="1">
      <alignment horizontal="center" vertical="center"/>
    </xf>
    <xf numFmtId="0" fontId="2" fillId="0" borderId="1" xfId="0" applyFont="1" applyBorder="1" applyAlignment="1">
      <alignment horizontal="center" vertical="center"/>
    </xf>
    <xf numFmtId="0" fontId="6" fillId="0" borderId="1" xfId="0" applyFont="1" applyBorder="1" applyAlignment="1">
      <alignment horizontal="center" vertical="center" wrapText="1"/>
    </xf>
    <xf numFmtId="0" fontId="15" fillId="0" borderId="0" xfId="0" applyFont="1" applyAlignment="1">
      <alignment vertical="center"/>
    </xf>
    <xf numFmtId="0" fontId="25" fillId="0" borderId="0" xfId="0" applyFont="1" applyAlignment="1">
      <alignment vertical="center"/>
    </xf>
    <xf numFmtId="0" fontId="16" fillId="0" borderId="0" xfId="0" applyFont="1"/>
    <xf numFmtId="0" fontId="12" fillId="0" borderId="1" xfId="0" applyFont="1" applyBorder="1" applyAlignment="1">
      <alignment horizontal="justify" vertical="center" wrapText="1"/>
    </xf>
    <xf numFmtId="0" fontId="15" fillId="0" borderId="1" xfId="0" applyFont="1" applyBorder="1" applyAlignment="1">
      <alignment horizontal="center" vertical="center" wrapText="1"/>
    </xf>
    <xf numFmtId="0" fontId="15" fillId="0" borderId="1" xfId="0" applyFont="1" applyBorder="1" applyAlignment="1">
      <alignment horizontal="justify" vertical="center" wrapText="1"/>
    </xf>
    <xf numFmtId="0" fontId="26" fillId="0" borderId="1" xfId="0" applyFont="1" applyBorder="1" applyAlignment="1">
      <alignment horizontal="center" vertical="center" wrapText="1"/>
    </xf>
    <xf numFmtId="0" fontId="26" fillId="0" borderId="1" xfId="0" applyFont="1" applyBorder="1" applyAlignment="1">
      <alignment horizontal="justify" vertical="center" wrapText="1"/>
    </xf>
    <xf numFmtId="0" fontId="15" fillId="0" borderId="0" xfId="0" applyFont="1" applyAlignment="1">
      <alignment horizontal="justify" vertical="center" wrapText="1"/>
    </xf>
    <xf numFmtId="0" fontId="16" fillId="0" borderId="0" xfId="0" applyFont="1" applyAlignment="1">
      <alignment horizontal="justify" vertical="center"/>
    </xf>
    <xf numFmtId="0" fontId="15" fillId="0" borderId="0" xfId="0" applyFont="1" applyAlignment="1">
      <alignment horizontal="justify" vertical="center"/>
    </xf>
    <xf numFmtId="0" fontId="14" fillId="5"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4" fillId="4" borderId="1" xfId="0" applyFont="1" applyFill="1" applyBorder="1" applyAlignment="1">
      <alignment horizontal="center" vertical="center"/>
    </xf>
    <xf numFmtId="0" fontId="14" fillId="4"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2" fillId="3" borderId="1" xfId="0" applyFont="1" applyFill="1" applyBorder="1" applyAlignment="1">
      <alignment horizontal="center" vertical="center" wrapText="1"/>
    </xf>
    <xf numFmtId="0" fontId="27" fillId="0" borderId="0" xfId="0" applyFont="1"/>
    <xf numFmtId="0" fontId="15" fillId="5" borderId="1" xfId="0" applyFont="1" applyFill="1" applyBorder="1" applyAlignment="1">
      <alignment vertical="center" wrapText="1"/>
    </xf>
    <xf numFmtId="0" fontId="28" fillId="3" borderId="1" xfId="0" applyFont="1" applyFill="1" applyBorder="1" applyAlignment="1">
      <alignment horizontal="center" vertical="center" wrapText="1"/>
    </xf>
    <xf numFmtId="0" fontId="15" fillId="0" borderId="1" xfId="0" applyFont="1" applyBorder="1" applyAlignment="1">
      <alignment vertical="center" wrapText="1"/>
    </xf>
    <xf numFmtId="0" fontId="25" fillId="0" borderId="1" xfId="0" applyFont="1" applyBorder="1" applyAlignment="1">
      <alignment vertical="center" wrapText="1"/>
    </xf>
    <xf numFmtId="0" fontId="16" fillId="2" borderId="1" xfId="0" applyFont="1" applyFill="1" applyBorder="1" applyAlignment="1">
      <alignment wrapText="1"/>
    </xf>
    <xf numFmtId="0" fontId="29" fillId="0" borderId="1" xfId="0" applyFont="1" applyBorder="1" applyAlignment="1">
      <alignment horizontal="center" vertical="center" wrapText="1"/>
    </xf>
    <xf numFmtId="0" fontId="16" fillId="2" borderId="1" xfId="0" applyFont="1" applyFill="1" applyBorder="1" applyAlignment="1">
      <alignment horizontal="justify" vertical="center" wrapText="1"/>
    </xf>
    <xf numFmtId="0" fontId="30" fillId="0" borderId="0" xfId="0" applyFont="1"/>
    <xf numFmtId="0" fontId="31" fillId="0" borderId="1" xfId="0" applyFont="1" applyBorder="1" applyAlignment="1">
      <alignment horizontal="center" vertical="center" wrapText="1"/>
    </xf>
    <xf numFmtId="0" fontId="32" fillId="2" borderId="1" xfId="0" applyFont="1" applyFill="1" applyBorder="1" applyAlignment="1">
      <alignment horizontal="center" vertical="center"/>
    </xf>
    <xf numFmtId="0" fontId="4" fillId="5"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33"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6" borderId="1" xfId="0" applyFont="1" applyFill="1" applyBorder="1" applyAlignment="1">
      <alignment vertical="center" wrapText="1"/>
    </xf>
    <xf numFmtId="0" fontId="4" fillId="3" borderId="1" xfId="0" applyFont="1" applyFill="1" applyBorder="1" applyAlignment="1">
      <alignment horizontal="center" vertical="center"/>
    </xf>
    <xf numFmtId="0" fontId="10" fillId="3" borderId="1" xfId="0" applyFont="1" applyFill="1" applyBorder="1" applyAlignment="1">
      <alignment horizontal="center" vertical="center" wrapText="1"/>
    </xf>
    <xf numFmtId="0" fontId="35" fillId="7" borderId="1" xfId="0" applyFont="1" applyFill="1" applyBorder="1" applyAlignment="1">
      <alignment horizontal="center" vertical="center" wrapText="1"/>
    </xf>
    <xf numFmtId="0" fontId="35" fillId="2" borderId="1" xfId="0" applyFont="1" applyFill="1" applyBorder="1" applyAlignment="1">
      <alignment horizontal="justify" vertical="center"/>
    </xf>
    <xf numFmtId="0" fontId="36" fillId="2" borderId="1" xfId="0" applyFont="1" applyFill="1" applyBorder="1" applyAlignment="1">
      <alignment horizontal="justify" vertical="center"/>
    </xf>
    <xf numFmtId="0" fontId="3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34" fillId="0" borderId="1" xfId="0" applyFont="1" applyBorder="1" applyAlignment="1">
      <alignment horizontal="center" vertical="center" wrapText="1"/>
    </xf>
    <xf numFmtId="0" fontId="34" fillId="0" borderId="1" xfId="0" applyFont="1" applyBorder="1" applyAlignment="1">
      <alignment horizontal="justify" vertical="center"/>
    </xf>
    <xf numFmtId="0" fontId="3" fillId="0" borderId="1" xfId="0" applyFont="1" applyBorder="1" applyAlignment="1">
      <alignment horizontal="center" vertical="center" wrapText="1"/>
    </xf>
    <xf numFmtId="0" fontId="3" fillId="0" borderId="1" xfId="0" applyFont="1" applyBorder="1" applyAlignment="1">
      <alignment horizontal="justify" vertical="center"/>
    </xf>
    <xf numFmtId="0" fontId="38" fillId="0" borderId="1" xfId="0" applyFont="1" applyBorder="1" applyAlignment="1">
      <alignment horizontal="justify" vertical="center"/>
    </xf>
    <xf numFmtId="0" fontId="36" fillId="0" borderId="1" xfId="0" quotePrefix="1" applyFont="1" applyBorder="1" applyAlignment="1">
      <alignment horizontal="justify" vertical="center"/>
    </xf>
    <xf numFmtId="0" fontId="36" fillId="0" borderId="1" xfId="0" applyFont="1" applyBorder="1" applyAlignment="1">
      <alignment horizontal="center" vertical="center" wrapText="1"/>
    </xf>
    <xf numFmtId="0" fontId="36" fillId="0" borderId="1" xfId="0" applyFont="1" applyBorder="1" applyAlignment="1">
      <alignment horizontal="justify" vertical="center"/>
    </xf>
    <xf numFmtId="0" fontId="3" fillId="0" borderId="1" xfId="0" quotePrefix="1" applyFont="1" applyBorder="1" applyAlignment="1">
      <alignment horizontal="justify" vertical="center"/>
    </xf>
    <xf numFmtId="0" fontId="37" fillId="0" borderId="1" xfId="0" quotePrefix="1" applyFont="1" applyBorder="1" applyAlignment="1">
      <alignment horizontal="justify" vertical="center"/>
    </xf>
    <xf numFmtId="0" fontId="0" fillId="0" borderId="1" xfId="0" applyBorder="1" applyAlignment="1">
      <alignment vertical="center"/>
    </xf>
    <xf numFmtId="0" fontId="35" fillId="2" borderId="1" xfId="0" applyFont="1" applyFill="1" applyBorder="1" applyAlignment="1">
      <alignment horizontal="center" vertical="center" wrapText="1"/>
    </xf>
    <xf numFmtId="0" fontId="34" fillId="2" borderId="1" xfId="0" applyFont="1" applyFill="1" applyBorder="1" applyAlignment="1">
      <alignment horizontal="justify" vertical="center"/>
    </xf>
    <xf numFmtId="0" fontId="3" fillId="2" borderId="1" xfId="0" applyFont="1" applyFill="1" applyBorder="1" applyAlignment="1">
      <alignment horizontal="justify" vertical="center"/>
    </xf>
    <xf numFmtId="0" fontId="17" fillId="2" borderId="1" xfId="0" applyFont="1" applyFill="1" applyBorder="1" applyAlignment="1">
      <alignment horizontal="center" vertical="center"/>
    </xf>
    <xf numFmtId="0" fontId="40" fillId="2" borderId="1" xfId="0" applyFont="1" applyFill="1" applyBorder="1" applyAlignment="1">
      <alignment horizontal="justify" vertical="center"/>
    </xf>
    <xf numFmtId="0" fontId="35" fillId="6"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4" fillId="2" borderId="1"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9" fillId="2" borderId="1" xfId="0" applyFont="1" applyFill="1" applyBorder="1" applyAlignment="1">
      <alignment horizontal="justify" vertical="center" wrapText="1"/>
    </xf>
    <xf numFmtId="0" fontId="41" fillId="2" borderId="1" xfId="0" applyFont="1" applyFill="1" applyBorder="1" applyAlignment="1">
      <alignment horizontal="justify" vertical="center" wrapText="1"/>
    </xf>
    <xf numFmtId="0" fontId="10" fillId="2" borderId="1" xfId="0" quotePrefix="1" applyFont="1" applyFill="1" applyBorder="1" applyAlignment="1">
      <alignment horizontal="justify" vertical="center" wrapText="1"/>
    </xf>
    <xf numFmtId="0" fontId="9" fillId="2" borderId="1" xfId="0" quotePrefix="1" applyFont="1" applyFill="1" applyBorder="1" applyAlignment="1">
      <alignment horizontal="justify" vertical="center" wrapText="1"/>
    </xf>
    <xf numFmtId="0" fontId="11" fillId="2" borderId="1" xfId="0" quotePrefix="1" applyFont="1" applyFill="1" applyBorder="1" applyAlignment="1">
      <alignment horizontal="justify" vertical="center" wrapText="1"/>
    </xf>
    <xf numFmtId="0" fontId="6" fillId="2" borderId="1" xfId="0" applyFont="1" applyFill="1" applyBorder="1" applyAlignment="1">
      <alignment horizontal="justify" vertical="center" wrapText="1"/>
    </xf>
    <xf numFmtId="0" fontId="17" fillId="0" borderId="1" xfId="0" applyFont="1" applyBorder="1" applyAlignment="1">
      <alignment horizontal="center" vertical="center" wrapText="1"/>
    </xf>
    <xf numFmtId="0" fontId="5" fillId="8" borderId="1" xfId="0" applyFont="1" applyFill="1" applyBorder="1" applyAlignment="1">
      <alignment horizontal="justify" vertical="center" wrapText="1"/>
    </xf>
    <xf numFmtId="0" fontId="4" fillId="8" borderId="1" xfId="0" applyFont="1" applyFill="1" applyBorder="1" applyAlignment="1">
      <alignment horizontal="justify" vertical="center" wrapText="1"/>
    </xf>
    <xf numFmtId="0" fontId="10" fillId="8" borderId="1" xfId="0" applyFont="1" applyFill="1" applyBorder="1" applyAlignment="1">
      <alignment horizontal="justify" vertical="center" wrapText="1"/>
    </xf>
    <xf numFmtId="0" fontId="9" fillId="8" borderId="1" xfId="0" applyFont="1" applyFill="1" applyBorder="1" applyAlignment="1">
      <alignment horizontal="justify" vertical="center" wrapText="1"/>
    </xf>
    <xf numFmtId="0" fontId="5" fillId="4" borderId="1" xfId="0" applyFont="1" applyFill="1" applyBorder="1" applyAlignment="1">
      <alignment horizontal="center" vertical="center"/>
    </xf>
    <xf numFmtId="0" fontId="5" fillId="4" borderId="1" xfId="0" applyFont="1" applyFill="1" applyBorder="1" applyAlignment="1">
      <alignment horizontal="center" vertical="center" wrapText="1"/>
    </xf>
    <xf numFmtId="0" fontId="42" fillId="0" borderId="0" xfId="0" applyFont="1"/>
    <xf numFmtId="0" fontId="43" fillId="0" borderId="0" xfId="0" applyFont="1"/>
    <xf numFmtId="0" fontId="3" fillId="9" borderId="10" xfId="0" applyFont="1" applyFill="1" applyBorder="1"/>
    <xf numFmtId="0" fontId="46" fillId="0" borderId="0" xfId="0" applyFont="1"/>
    <xf numFmtId="0" fontId="3" fillId="10" borderId="10" xfId="0" applyFont="1" applyFill="1" applyBorder="1"/>
    <xf numFmtId="0" fontId="3" fillId="11" borderId="10" xfId="0" applyFont="1" applyFill="1" applyBorder="1"/>
    <xf numFmtId="0" fontId="3" fillId="2" borderId="10" xfId="0" applyFont="1" applyFill="1" applyBorder="1"/>
    <xf numFmtId="0" fontId="3" fillId="0" borderId="6" xfId="0" applyFont="1" applyBorder="1"/>
    <xf numFmtId="0" fontId="15" fillId="0" borderId="0" xfId="0" applyFont="1" applyAlignment="1">
      <alignment horizontal="center" vertical="top"/>
    </xf>
    <xf numFmtId="0" fontId="48" fillId="0" borderId="0" xfId="0" applyFont="1" applyAlignment="1">
      <alignment horizontal="justify" vertical="center"/>
    </xf>
    <xf numFmtId="0" fontId="49" fillId="0" borderId="0" xfId="0" applyFont="1" applyAlignment="1">
      <alignment horizontal="justify" vertical="center" wrapText="1"/>
    </xf>
    <xf numFmtId="0" fontId="49" fillId="0" borderId="0" xfId="0" applyFont="1" applyAlignment="1">
      <alignment horizontal="center" vertical="center" wrapText="1"/>
    </xf>
    <xf numFmtId="0" fontId="49" fillId="0" borderId="0" xfId="0" applyFont="1" applyAlignment="1">
      <alignment horizontal="right" vertical="center"/>
    </xf>
    <xf numFmtId="0" fontId="50" fillId="0" borderId="0" xfId="0" applyFont="1" applyAlignment="1">
      <alignment horizontal="left" vertical="center"/>
    </xf>
    <xf numFmtId="0" fontId="50" fillId="0" borderId="0" xfId="0" applyFont="1" applyAlignment="1">
      <alignment vertical="center" wrapText="1"/>
    </xf>
    <xf numFmtId="0" fontId="50" fillId="0" borderId="0" xfId="0" applyFont="1" applyAlignment="1">
      <alignment horizontal="right" vertical="center"/>
    </xf>
    <xf numFmtId="0" fontId="28" fillId="0" borderId="0" xfId="0" applyFont="1" applyAlignment="1">
      <alignment vertical="center"/>
    </xf>
    <xf numFmtId="0" fontId="12" fillId="0" borderId="0" xfId="0" applyFont="1" applyAlignment="1">
      <alignment horizontal="center" vertical="center" wrapText="1"/>
    </xf>
    <xf numFmtId="0" fontId="15" fillId="0" borderId="0" xfId="0" applyFont="1" applyAlignment="1">
      <alignment horizontal="center" vertical="center"/>
    </xf>
    <xf numFmtId="0" fontId="22" fillId="3" borderId="1" xfId="0" applyFont="1" applyFill="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justify" vertical="center" wrapText="1"/>
    </xf>
    <xf numFmtId="0" fontId="53" fillId="0" borderId="0" xfId="0" applyFont="1" applyAlignment="1">
      <alignment vertical="center" wrapText="1"/>
    </xf>
    <xf numFmtId="0" fontId="47" fillId="0" borderId="0" xfId="0" applyFont="1" applyAlignment="1">
      <alignment horizontal="center" vertical="center"/>
    </xf>
    <xf numFmtId="0" fontId="25" fillId="0" borderId="0" xfId="0" applyFont="1"/>
    <xf numFmtId="0" fontId="3" fillId="0" borderId="1" xfId="0" applyFont="1" applyBorder="1"/>
    <xf numFmtId="0" fontId="9" fillId="0" borderId="1" xfId="0" applyFont="1" applyBorder="1"/>
    <xf numFmtId="0" fontId="15" fillId="0" borderId="0" xfId="0" applyFont="1" applyAlignment="1">
      <alignment horizontal="left"/>
    </xf>
    <xf numFmtId="0" fontId="22" fillId="12" borderId="1" xfId="0" applyFont="1" applyFill="1" applyBorder="1" applyAlignment="1">
      <alignment horizontal="center" vertical="center" wrapText="1"/>
    </xf>
    <xf numFmtId="0" fontId="22" fillId="12" borderId="1" xfId="0" applyFont="1" applyFill="1" applyBorder="1" applyAlignment="1">
      <alignment horizontal="justify" vertical="center" wrapText="1"/>
    </xf>
    <xf numFmtId="0" fontId="11" fillId="2" borderId="1" xfId="0" applyFont="1" applyFill="1" applyBorder="1" applyAlignment="1">
      <alignment horizontal="justify" vertical="center" wrapText="1"/>
    </xf>
    <xf numFmtId="0" fontId="46" fillId="0" borderId="1" xfId="0" applyFont="1" applyBorder="1" applyAlignment="1">
      <alignment horizontal="center" vertical="center" wrapText="1"/>
    </xf>
    <xf numFmtId="165" fontId="46" fillId="0" borderId="1" xfId="1" applyNumberFormat="1" applyFont="1" applyBorder="1" applyAlignment="1">
      <alignment horizontal="center" vertical="center" wrapText="1"/>
    </xf>
    <xf numFmtId="0" fontId="46" fillId="0" borderId="1" xfId="0" applyFont="1" applyBorder="1" applyAlignment="1">
      <alignment horizontal="left" vertical="center" wrapText="1"/>
    </xf>
    <xf numFmtId="49" fontId="20" fillId="3" borderId="1" xfId="0" applyNumberFormat="1" applyFont="1" applyFill="1" applyBorder="1" applyAlignment="1">
      <alignment horizontal="center" vertical="center" wrapText="1"/>
    </xf>
    <xf numFmtId="165" fontId="52" fillId="0" borderId="1" xfId="1" applyNumberFormat="1" applyFont="1" applyBorder="1" applyAlignment="1">
      <alignment horizontal="center" vertical="center" wrapText="1"/>
    </xf>
    <xf numFmtId="0" fontId="46" fillId="0" borderId="1" xfId="0" applyFont="1" applyBorder="1" applyAlignment="1">
      <alignment wrapText="1"/>
    </xf>
    <xf numFmtId="165" fontId="20" fillId="3" borderId="1" xfId="1" applyNumberFormat="1" applyFont="1" applyFill="1" applyBorder="1" applyAlignment="1">
      <alignment horizontal="center" vertical="center" wrapText="1"/>
    </xf>
    <xf numFmtId="0" fontId="46" fillId="0" borderId="0" xfId="0" applyFont="1" applyAlignment="1">
      <alignment wrapText="1"/>
    </xf>
    <xf numFmtId="0" fontId="13" fillId="0" borderId="0" xfId="0" applyFont="1" applyAlignment="1">
      <alignment wrapText="1"/>
    </xf>
    <xf numFmtId="0" fontId="52" fillId="0" borderId="1" xfId="0" applyFont="1" applyBorder="1" applyAlignment="1">
      <alignment vertical="center" wrapText="1"/>
    </xf>
    <xf numFmtId="165" fontId="46" fillId="0" borderId="1" xfId="1" applyNumberFormat="1" applyFont="1" applyBorder="1" applyAlignment="1">
      <alignment horizontal="left" vertical="center" wrapText="1"/>
    </xf>
    <xf numFmtId="49" fontId="13" fillId="0" borderId="0" xfId="0" applyNumberFormat="1" applyFont="1" applyAlignment="1">
      <alignment wrapText="1"/>
    </xf>
    <xf numFmtId="165" fontId="13" fillId="0" borderId="0" xfId="1" applyNumberFormat="1" applyFont="1" applyAlignment="1">
      <alignment wrapText="1"/>
    </xf>
    <xf numFmtId="0" fontId="13" fillId="0" borderId="0" xfId="0" applyFont="1" applyAlignment="1">
      <alignment vertical="center" wrapText="1"/>
    </xf>
    <xf numFmtId="0" fontId="4" fillId="1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7" fillId="12" borderId="1" xfId="0" applyFont="1" applyFill="1" applyBorder="1" applyAlignment="1">
      <alignment horizontal="center" vertical="center" wrapText="1"/>
    </xf>
    <xf numFmtId="0" fontId="58" fillId="0" borderId="1" xfId="0" applyFont="1" applyBorder="1" applyAlignment="1">
      <alignment horizontal="center" vertical="center" wrapText="1"/>
    </xf>
    <xf numFmtId="0" fontId="13" fillId="0" borderId="0" xfId="0" applyFont="1" applyAlignment="1">
      <alignment horizontal="center" wrapText="1"/>
    </xf>
    <xf numFmtId="165" fontId="58" fillId="0" borderId="1" xfId="1" applyNumberFormat="1" applyFont="1" applyBorder="1" applyAlignment="1">
      <alignment horizontal="center" vertical="center" wrapText="1"/>
    </xf>
    <xf numFmtId="0" fontId="13" fillId="0" borderId="0" xfId="0" applyFont="1" applyAlignment="1">
      <alignment horizontal="left" wrapText="1"/>
    </xf>
    <xf numFmtId="165" fontId="13" fillId="0" borderId="0" xfId="0" applyNumberFormat="1" applyFont="1" applyAlignment="1">
      <alignment wrapText="1"/>
    </xf>
    <xf numFmtId="0" fontId="59" fillId="3" borderId="1" xfId="0" applyFont="1" applyFill="1" applyBorder="1" applyAlignment="1">
      <alignment horizontal="center" vertical="center" wrapText="1"/>
    </xf>
    <xf numFmtId="49" fontId="27" fillId="0" borderId="0" xfId="0" applyNumberFormat="1" applyFont="1" applyAlignment="1">
      <alignment wrapText="1"/>
    </xf>
    <xf numFmtId="0" fontId="60" fillId="0" borderId="1" xfId="0" applyFont="1" applyBorder="1" applyAlignment="1">
      <alignment vertical="center" wrapText="1"/>
    </xf>
    <xf numFmtId="0" fontId="9" fillId="0" borderId="7" xfId="0" applyFont="1" applyBorder="1" applyAlignment="1">
      <alignment horizontal="center" vertical="center" wrapText="1"/>
    </xf>
    <xf numFmtId="0" fontId="15" fillId="0" borderId="1" xfId="0" quotePrefix="1" applyFont="1" applyBorder="1" applyAlignment="1">
      <alignment horizontal="left" vertical="center" wrapText="1"/>
    </xf>
    <xf numFmtId="0" fontId="4" fillId="0" borderId="0" xfId="0" applyFont="1" applyAlignment="1">
      <alignment horizontal="left" vertical="center" wrapText="1"/>
    </xf>
    <xf numFmtId="0" fontId="44" fillId="0" borderId="0" xfId="0" applyFont="1" applyAlignment="1">
      <alignment horizontal="center"/>
    </xf>
    <xf numFmtId="0" fontId="45" fillId="0" borderId="0" xfId="0" applyFont="1" applyAlignment="1">
      <alignment horizontal="center"/>
    </xf>
    <xf numFmtId="0" fontId="18" fillId="0" borderId="0" xfId="0" applyFont="1" applyAlignment="1">
      <alignment horizontal="left" vertical="center" wrapText="1"/>
    </xf>
    <xf numFmtId="165" fontId="58" fillId="0" borderId="8" xfId="1" applyNumberFormat="1" applyFont="1" applyBorder="1" applyAlignment="1">
      <alignment horizontal="center" vertical="center" wrapText="1"/>
    </xf>
    <xf numFmtId="165" fontId="58" fillId="0" borderId="7" xfId="1" applyNumberFormat="1"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46" fillId="0" borderId="8" xfId="0" applyFont="1" applyBorder="1" applyAlignment="1">
      <alignment horizontal="center" vertical="center" wrapText="1"/>
    </xf>
    <xf numFmtId="0" fontId="46" fillId="0" borderId="7" xfId="0" applyFont="1" applyBorder="1" applyAlignment="1">
      <alignment horizontal="center" vertical="center" wrapText="1"/>
    </xf>
    <xf numFmtId="0" fontId="46" fillId="0" borderId="8" xfId="0" applyFont="1" applyBorder="1" applyAlignment="1">
      <alignment horizontal="center" wrapText="1"/>
    </xf>
    <xf numFmtId="0" fontId="46" fillId="0" borderId="7" xfId="0" applyFont="1" applyBorder="1" applyAlignment="1">
      <alignment horizontal="center" wrapText="1"/>
    </xf>
    <xf numFmtId="0" fontId="52" fillId="0" borderId="8" xfId="0" applyFont="1" applyBorder="1" applyAlignment="1">
      <alignment horizontal="center" vertical="center" wrapText="1"/>
    </xf>
    <xf numFmtId="0" fontId="52" fillId="0" borderId="7" xfId="0" applyFont="1" applyBorder="1" applyAlignment="1">
      <alignment horizontal="center" vertical="center" wrapText="1"/>
    </xf>
    <xf numFmtId="0" fontId="60" fillId="0" borderId="8" xfId="0" applyFont="1" applyBorder="1" applyAlignment="1">
      <alignment horizontal="left" vertical="center" wrapText="1"/>
    </xf>
    <xf numFmtId="0" fontId="60" fillId="0" borderId="7" xfId="0" applyFont="1" applyBorder="1" applyAlignment="1">
      <alignment horizontal="left" vertical="center" wrapText="1"/>
    </xf>
    <xf numFmtId="165" fontId="46" fillId="0" borderId="8" xfId="1" applyNumberFormat="1" applyFont="1" applyBorder="1" applyAlignment="1">
      <alignment horizontal="center" vertical="center" wrapText="1"/>
    </xf>
    <xf numFmtId="165" fontId="46" fillId="0" borderId="7" xfId="1" applyNumberFormat="1" applyFont="1" applyBorder="1" applyAlignment="1">
      <alignment horizontal="center" vertical="center" wrapText="1"/>
    </xf>
    <xf numFmtId="165" fontId="52" fillId="0" borderId="8" xfId="1" applyNumberFormat="1" applyFont="1" applyBorder="1" applyAlignment="1">
      <alignment horizontal="center" vertical="center" wrapText="1"/>
    </xf>
    <xf numFmtId="165" fontId="52" fillId="0" borderId="7" xfId="1" applyNumberFormat="1" applyFont="1" applyBorder="1" applyAlignment="1">
      <alignment horizontal="center" vertical="center" wrapText="1"/>
    </xf>
    <xf numFmtId="0" fontId="58" fillId="0" borderId="8" xfId="0" applyFont="1" applyBorder="1" applyAlignment="1">
      <alignment horizontal="center" vertical="center" wrapText="1"/>
    </xf>
    <xf numFmtId="0" fontId="58" fillId="0" borderId="7" xfId="0" applyFont="1" applyBorder="1" applyAlignment="1">
      <alignment horizontal="center" vertical="center" wrapText="1"/>
    </xf>
    <xf numFmtId="0" fontId="46" fillId="0" borderId="8" xfId="0" applyFont="1" applyBorder="1" applyAlignment="1">
      <alignment horizontal="left" vertical="center" wrapText="1"/>
    </xf>
    <xf numFmtId="0" fontId="46" fillId="0" borderId="7" xfId="0" applyFont="1" applyBorder="1" applyAlignment="1">
      <alignment horizontal="left" vertical="center" wrapText="1"/>
    </xf>
    <xf numFmtId="0" fontId="15" fillId="0" borderId="8" xfId="0" applyFont="1" applyBorder="1" applyAlignment="1">
      <alignment horizontal="left" vertical="center" wrapText="1"/>
    </xf>
    <xf numFmtId="0" fontId="15" fillId="0" borderId="7" xfId="0" applyFont="1" applyBorder="1" applyAlignment="1">
      <alignment horizontal="left" vertical="center" wrapText="1"/>
    </xf>
    <xf numFmtId="0" fontId="4" fillId="4" borderId="1"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20" fillId="4" borderId="3" xfId="0" applyFont="1" applyFill="1" applyBorder="1" applyAlignment="1">
      <alignment horizontal="center" vertical="center" wrapText="1"/>
    </xf>
    <xf numFmtId="49" fontId="20" fillId="4" borderId="3" xfId="0" applyNumberFormat="1" applyFont="1" applyFill="1" applyBorder="1" applyAlignment="1">
      <alignment horizontal="center" vertical="center" wrapText="1"/>
    </xf>
    <xf numFmtId="0" fontId="20" fillId="4" borderId="4"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13" borderId="2" xfId="0" applyFont="1" applyFill="1" applyBorder="1" applyAlignment="1">
      <alignment horizontal="center" vertical="center" wrapText="1"/>
    </xf>
    <xf numFmtId="0" fontId="4" fillId="13" borderId="3" xfId="0" applyFont="1" applyFill="1" applyBorder="1" applyAlignment="1">
      <alignment horizontal="center" vertical="center" wrapText="1"/>
    </xf>
    <xf numFmtId="0" fontId="16" fillId="0" borderId="6" xfId="0" applyFont="1" applyBorder="1" applyAlignment="1">
      <alignment horizontal="left" vertical="center"/>
    </xf>
    <xf numFmtId="0" fontId="0" fillId="0" borderId="6" xfId="0" applyBorder="1" applyAlignment="1">
      <alignment horizontal="left" vertical="center"/>
    </xf>
    <xf numFmtId="0" fontId="12" fillId="0" borderId="0" xfId="0" applyFont="1" applyAlignment="1">
      <alignment horizontal="center" vertical="center" wrapText="1"/>
    </xf>
    <xf numFmtId="0" fontId="15" fillId="0" borderId="0" xfId="0" applyFont="1" applyAlignment="1">
      <alignment horizontal="center" vertical="center"/>
    </xf>
    <xf numFmtId="0" fontId="51" fillId="0" borderId="0" xfId="0" applyFont="1" applyAlignment="1">
      <alignment horizontal="left" vertical="center" wrapText="1"/>
    </xf>
    <xf numFmtId="0" fontId="12" fillId="0" borderId="0" xfId="0" applyFont="1" applyAlignment="1">
      <alignment horizontal="left" vertical="center"/>
    </xf>
    <xf numFmtId="0" fontId="15" fillId="0" borderId="0" xfId="0" applyFont="1" applyAlignment="1">
      <alignment vertical="center"/>
    </xf>
    <xf numFmtId="0" fontId="15" fillId="0" borderId="0" xfId="0" applyFont="1" applyAlignment="1">
      <alignment vertical="center" wrapText="1"/>
    </xf>
    <xf numFmtId="0" fontId="25" fillId="0" borderId="0" xfId="0" applyFont="1" applyAlignment="1">
      <alignment vertical="center" wrapText="1"/>
    </xf>
    <xf numFmtId="0" fontId="53" fillId="0" borderId="14" xfId="0" applyFont="1" applyBorder="1" applyAlignment="1">
      <alignment horizontal="left" vertical="center" wrapText="1" indent="2"/>
    </xf>
    <xf numFmtId="0" fontId="53" fillId="0" borderId="0" xfId="0" applyFont="1" applyAlignment="1">
      <alignment horizontal="left" vertical="center" wrapText="1" indent="2"/>
    </xf>
    <xf numFmtId="0" fontId="53" fillId="0" borderId="15" xfId="0" applyFont="1" applyBorder="1" applyAlignment="1">
      <alignment horizontal="left" vertical="center" wrapText="1" indent="2"/>
    </xf>
    <xf numFmtId="0" fontId="53" fillId="0" borderId="5" xfId="0" applyFont="1" applyBorder="1" applyAlignment="1">
      <alignment horizontal="left" vertical="center" wrapText="1" indent="2"/>
    </xf>
    <xf numFmtId="0" fontId="53" fillId="0" borderId="6" xfId="0" applyFont="1" applyBorder="1" applyAlignment="1">
      <alignment horizontal="left" vertical="center" wrapText="1" indent="2"/>
    </xf>
    <xf numFmtId="0" fontId="53" fillId="0" borderId="9" xfId="0" applyFont="1" applyBorder="1" applyAlignment="1">
      <alignment horizontal="left" vertical="center" wrapText="1" indent="2"/>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54" fillId="0" borderId="11" xfId="0" applyFont="1" applyBorder="1" applyAlignment="1">
      <alignment horizontal="left" vertical="center" wrapText="1"/>
    </xf>
    <xf numFmtId="0" fontId="54" fillId="0" borderId="12" xfId="0" applyFont="1" applyBorder="1" applyAlignment="1">
      <alignment horizontal="left" vertical="center" wrapText="1"/>
    </xf>
    <xf numFmtId="0" fontId="54" fillId="0" borderId="13" xfId="0" applyFont="1" applyBorder="1" applyAlignment="1">
      <alignment horizontal="left" vertical="center" wrapText="1"/>
    </xf>
    <xf numFmtId="0" fontId="54" fillId="0" borderId="14" xfId="0" applyFont="1" applyBorder="1" applyAlignment="1">
      <alignment vertical="center" wrapText="1"/>
    </xf>
    <xf numFmtId="0" fontId="54" fillId="0" borderId="0" xfId="0" applyFont="1" applyAlignment="1">
      <alignment vertical="center" wrapText="1"/>
    </xf>
    <xf numFmtId="0" fontId="54" fillId="0" borderId="15" xfId="0" applyFont="1" applyBorder="1" applyAlignment="1">
      <alignment vertical="center" wrapText="1"/>
    </xf>
    <xf numFmtId="0" fontId="4" fillId="5" borderId="2"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2" borderId="2" xfId="0" applyFont="1" applyFill="1" applyBorder="1" applyAlignment="1">
      <alignment horizontal="justify" vertical="center" wrapText="1"/>
    </xf>
    <xf numFmtId="0" fontId="10" fillId="2" borderId="3" xfId="0" applyFont="1" applyFill="1" applyBorder="1" applyAlignment="1">
      <alignment horizontal="justify" vertical="center" wrapText="1"/>
    </xf>
    <xf numFmtId="0" fontId="10" fillId="2" borderId="4" xfId="0" applyFont="1" applyFill="1" applyBorder="1" applyAlignment="1">
      <alignment horizontal="justify" vertical="center" wrapText="1"/>
    </xf>
    <xf numFmtId="0" fontId="5" fillId="4" borderId="1" xfId="0" applyFont="1" applyFill="1" applyBorder="1" applyAlignment="1">
      <alignment horizontal="center" vertical="center" wrapText="1"/>
    </xf>
    <xf numFmtId="0" fontId="9" fillId="2" borderId="2" xfId="0" applyFont="1" applyFill="1" applyBorder="1" applyAlignment="1">
      <alignment horizontal="justify" vertical="center" wrapText="1"/>
    </xf>
    <xf numFmtId="0" fontId="9" fillId="2" borderId="4"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4" xfId="0" applyFont="1" applyFill="1" applyBorder="1" applyAlignment="1">
      <alignment horizontal="justify" vertical="center" wrapText="1"/>
    </xf>
    <xf numFmtId="0" fontId="10"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4" fillId="4"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6" fillId="0" borderId="1" xfId="0" applyFont="1" applyBorder="1" applyAlignment="1">
      <alignment horizontal="center" vertical="center" wrapText="1"/>
    </xf>
    <xf numFmtId="0" fontId="36" fillId="0" borderId="1" xfId="0" applyFont="1" applyBorder="1" applyAlignment="1">
      <alignment horizontal="justify" vertical="center"/>
    </xf>
    <xf numFmtId="0" fontId="3" fillId="0" borderId="1" xfId="0" applyFont="1" applyBorder="1" applyAlignment="1">
      <alignment horizontal="center" vertical="center" wrapText="1"/>
    </xf>
    <xf numFmtId="0" fontId="34" fillId="6" borderId="1" xfId="0" applyFont="1" applyFill="1" applyBorder="1" applyAlignment="1">
      <alignment horizontal="center" vertical="center" wrapText="1"/>
    </xf>
    <xf numFmtId="0" fontId="35" fillId="6" borderId="1" xfId="0" applyFont="1" applyFill="1" applyBorder="1" applyAlignment="1">
      <alignment horizontal="center" vertical="center"/>
    </xf>
    <xf numFmtId="0" fontId="35" fillId="6" borderId="1" xfId="0" applyFont="1" applyFill="1" applyBorder="1" applyAlignment="1">
      <alignment horizontal="center" vertical="center" wrapText="1"/>
    </xf>
    <xf numFmtId="0" fontId="12" fillId="4" borderId="1" xfId="0" applyFont="1" applyFill="1" applyBorder="1" applyAlignment="1">
      <alignment horizontal="center"/>
    </xf>
    <xf numFmtId="0" fontId="12" fillId="5" borderId="1" xfId="0" applyFont="1" applyFill="1" applyBorder="1" applyAlignment="1">
      <alignment horizontal="center"/>
    </xf>
    <xf numFmtId="0" fontId="35" fillId="6" borderId="8" xfId="0" applyFont="1" applyFill="1" applyBorder="1" applyAlignment="1">
      <alignment horizontal="center" vertical="center" wrapText="1"/>
    </xf>
    <xf numFmtId="0" fontId="35" fillId="6" borderId="7" xfId="0" applyFont="1" applyFill="1" applyBorder="1" applyAlignment="1">
      <alignment horizontal="center" vertical="center" wrapText="1"/>
    </xf>
    <xf numFmtId="0" fontId="35" fillId="2" borderId="1" xfId="0" applyFont="1" applyFill="1" applyBorder="1" applyAlignment="1">
      <alignment horizontal="center" vertical="center" wrapText="1"/>
    </xf>
    <xf numFmtId="0" fontId="35" fillId="2" borderId="1" xfId="0" applyFont="1" applyFill="1" applyBorder="1" applyAlignment="1">
      <alignment horizontal="justify" vertical="center"/>
    </xf>
    <xf numFmtId="0" fontId="36" fillId="2" borderId="1" xfId="0" applyFont="1" applyFill="1" applyBorder="1" applyAlignment="1">
      <alignment horizontal="center" vertical="center" wrapText="1"/>
    </xf>
    <xf numFmtId="0" fontId="34" fillId="0" borderId="1" xfId="0" applyFont="1" applyBorder="1" applyAlignment="1">
      <alignment horizontal="center" vertical="center" wrapText="1"/>
    </xf>
    <xf numFmtId="0" fontId="3" fillId="0" borderId="1" xfId="0" applyFont="1" applyBorder="1" applyAlignment="1">
      <alignment horizontal="justify" vertical="center"/>
    </xf>
    <xf numFmtId="0" fontId="37" fillId="0" borderId="1" xfId="0" applyFont="1" applyBorder="1" applyAlignment="1">
      <alignment horizontal="justify" vertical="top"/>
    </xf>
    <xf numFmtId="0" fontId="12" fillId="5" borderId="1" xfId="0" applyFont="1" applyFill="1" applyBorder="1" applyAlignment="1">
      <alignment horizontal="center" vertical="center" wrapText="1"/>
    </xf>
    <xf numFmtId="0" fontId="12" fillId="5" borderId="1" xfId="0" applyFont="1" applyFill="1" applyBorder="1" applyAlignment="1">
      <alignment horizontal="center" vertical="center"/>
    </xf>
    <xf numFmtId="0" fontId="14" fillId="4" borderId="2"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5" borderId="1" xfId="0" applyFont="1" applyFill="1" applyBorder="1" applyAlignment="1">
      <alignment horizontal="center" vertical="center" wrapText="1"/>
    </xf>
  </cellXfs>
  <cellStyles count="2">
    <cellStyle name="Comma" xfId="1" builtinId="3"/>
    <cellStyle name="Normal" xfId="0" builtinId="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81644</xdr:colOff>
      <xdr:row>24</xdr:row>
      <xdr:rowOff>901212</xdr:rowOff>
    </xdr:from>
    <xdr:to>
      <xdr:col>1</xdr:col>
      <xdr:colOff>2993571</xdr:colOff>
      <xdr:row>25</xdr:row>
      <xdr:rowOff>1326172</xdr:rowOff>
    </xdr:to>
    <xdr:pic>
      <xdr:nvPicPr>
        <xdr:cNvPr id="2" name="Picture 1">
          <a:extLst>
            <a:ext uri="{FF2B5EF4-FFF2-40B4-BE49-F238E27FC236}">
              <a16:creationId xmlns:a16="http://schemas.microsoft.com/office/drawing/2014/main" xmlns="" id="{10470131-0736-4403-B14A-E1808553B0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5019" y="11588262"/>
          <a:ext cx="2911927" cy="13965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Truong An" id="{37AC9442-0717-49D8-AF2D-E9DFA3C0949E}" userId="84c7db0d813e2797" providerId="Windows Live"/>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2" dT="2025-08-22T02:19:59.12" personId="{37AC9442-0717-49D8-AF2D-E9DFA3C0949E}" id="{239B3179-0D92-4458-B2F8-AAB92E9C19E8}">
    <text>Đối với gói thầu đấu đóng-  theo bộ, cần thêm cột Tên phàn lô</text>
  </threadedComment>
  <threadedComment ref="S2" dT="2025-08-22T02:23:42.40" personId="{37AC9442-0717-49D8-AF2D-E9DFA3C0949E}" id="{689A206D-A5B5-435B-BE3A-AAF9D79A361D}">
    <text>Trường hợp có yêu cầu hàng mẫu/PP đánh giá -gói HC</text>
  </threadedComment>
  <threadedComment ref="T2" dT="2025-08-22T02:24:09.45" personId="{37AC9442-0717-49D8-AF2D-E9DFA3C0949E}" id="{9B41EEC1-D752-4D9F-9D06-9A2C9E16B5B2}">
    <text>Trường hợp có yêu cầu hàng mẫu</text>
  </threadedComment>
  <threadedComment ref="AD2" dT="2025-08-22T02:25:20.58" personId="{37AC9442-0717-49D8-AF2D-E9DFA3C0949E}" id="{DF83FFB8-539E-499E-9ABB-F22EB16A96FC}">
    <text>Nếu có</text>
  </threadedComment>
</ThreadedComments>
</file>

<file path=xl/threadedComments/threadedComment2.xml><?xml version="1.0" encoding="utf-8"?>
<ThreadedComments xmlns="http://schemas.microsoft.com/office/spreadsheetml/2018/threadedcomments" xmlns:x="http://schemas.openxmlformats.org/spreadsheetml/2006/main">
  <threadedComment ref="H2" dT="2025-08-22T02:19:59.12" personId="{37AC9442-0717-49D8-AF2D-E9DFA3C0949E}" id="{DAD4C8FE-D34C-4913-B5AF-35866ADE723E}">
    <text>Đối với gói thầu đấu đóng-  theo bộ, cần thêm cột Tên phàn lô</text>
  </threadedComment>
</ThreadedComments>
</file>

<file path=xl/threadedComments/threadedComment3.xml><?xml version="1.0" encoding="utf-8"?>
<ThreadedComments xmlns="http://schemas.microsoft.com/office/spreadsheetml/2018/threadedcomments" xmlns:x="http://schemas.openxmlformats.org/spreadsheetml/2006/main">
  <threadedComment ref="H2" dT="2025-08-22T02:19:59.12" personId="{37AC9442-0717-49D8-AF2D-E9DFA3C0949E}" id="{850CE014-AD0C-4486-9BAD-781D759FFD61}">
    <text>Đối với gói thầu đấu đóng-  theo bộ, cần thêm cột Tên phàn lô</text>
  </threadedComment>
</ThreadedComments>
</file>

<file path=xl/threadedComments/threadedComment4.xml><?xml version="1.0" encoding="utf-8"?>
<ThreadedComments xmlns="http://schemas.microsoft.com/office/spreadsheetml/2018/threadedcomments" xmlns:x="http://schemas.openxmlformats.org/spreadsheetml/2006/main">
  <threadedComment ref="H2" dT="2025-08-22T02:19:59.12" personId="{37AC9442-0717-49D8-AF2D-E9DFA3C0949E}" id="{B27908A4-E962-4BE1-9C2C-ED56DA01FA68}">
    <text>Đối với gói thầu đấu đóng-  theo bộ, cần thêm cột Tên phàn lô</text>
  </threadedComment>
  <threadedComment ref="BH2" dT="2025-08-22T02:48:28.82" personId="{37AC9442-0717-49D8-AF2D-E9DFA3C0949E}" id="{B8AF7793-6463-4FDB-9207-BA229988C1E9}">
    <text>Điều chỉnh theo chương III</text>
  </threadedComment>
</ThreadedComments>
</file>

<file path=xl/threadedComments/threadedComment5.xml><?xml version="1.0" encoding="utf-8"?>
<ThreadedComments xmlns="http://schemas.microsoft.com/office/spreadsheetml/2018/threadedcomments" xmlns:x="http://schemas.openxmlformats.org/spreadsheetml/2006/main">
  <threadedComment ref="J2" dT="2025-08-22T02:19:59.12" personId="{37AC9442-0717-49D8-AF2D-E9DFA3C0949E}" id="{CB2D829E-F344-4EC0-8ED4-38152D61D82A}">
    <text>Đối với gói thầu đấu đóng-  theo bộ, cần thêm cột Tên phàn lô</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17/10/relationships/threadedComment" Target="../threadedComments/threadedComment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 Id="rId4" Type="http://schemas.microsoft.com/office/2017/10/relationships/threadedComment" Target="../threadedComments/threadedComment4.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 Id="rId4" Type="http://schemas.microsoft.com/office/2017/10/relationships/threadedComment" Target="../threadedComments/threadedComment5.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2:I24"/>
  <sheetViews>
    <sheetView view="pageLayout" zoomScale="115" zoomScaleNormal="100" zoomScalePageLayoutView="115" workbookViewId="0">
      <selection activeCell="G30" sqref="G30"/>
    </sheetView>
  </sheetViews>
  <sheetFormatPr defaultRowHeight="15" x14ac:dyDescent="0.25"/>
  <sheetData>
    <row r="2" spans="1:9" s="2" customFormat="1" ht="33" x14ac:dyDescent="0.45">
      <c r="A2" s="165" t="s">
        <v>296</v>
      </c>
      <c r="B2" s="165"/>
      <c r="C2" s="165"/>
      <c r="D2" s="165"/>
      <c r="E2" s="165"/>
      <c r="F2" s="165"/>
      <c r="G2" s="165"/>
      <c r="H2" s="165"/>
      <c r="I2" s="165"/>
    </row>
    <row r="3" spans="1:9" s="2" customFormat="1" x14ac:dyDescent="0.25">
      <c r="A3" s="166" t="s">
        <v>297</v>
      </c>
      <c r="B3" s="166"/>
      <c r="C3" s="166"/>
      <c r="D3" s="166"/>
      <c r="E3" s="166"/>
      <c r="F3" s="166"/>
      <c r="G3" s="166"/>
      <c r="H3" s="166"/>
      <c r="I3" s="166"/>
    </row>
    <row r="4" spans="1:9" s="2" customFormat="1" ht="15.75" thickBot="1" x14ac:dyDescent="0.3"/>
    <row r="5" spans="1:9" s="2" customFormat="1" ht="15.75" thickBot="1" x14ac:dyDescent="0.3">
      <c r="A5" s="106"/>
      <c r="B5" s="107" t="s">
        <v>382</v>
      </c>
      <c r="C5" s="107"/>
      <c r="D5" s="107"/>
      <c r="E5" s="107"/>
      <c r="F5" s="107"/>
      <c r="G5" s="107"/>
      <c r="H5" s="107"/>
      <c r="I5" s="107"/>
    </row>
    <row r="6" spans="1:9" s="2" customFormat="1" ht="15.75" thickBot="1" x14ac:dyDescent="0.3">
      <c r="B6" s="107"/>
      <c r="C6" s="107"/>
      <c r="D6" s="107"/>
      <c r="E6" s="107"/>
      <c r="F6" s="107"/>
      <c r="G6" s="107"/>
      <c r="H6" s="107"/>
      <c r="I6" s="107"/>
    </row>
    <row r="7" spans="1:9" s="2" customFormat="1" ht="15.75" thickBot="1" x14ac:dyDescent="0.3">
      <c r="A7" s="108"/>
      <c r="B7" s="107" t="s">
        <v>298</v>
      </c>
      <c r="C7" s="107"/>
      <c r="D7" s="107"/>
      <c r="E7" s="107"/>
      <c r="F7" s="107"/>
      <c r="G7" s="107"/>
      <c r="H7" s="107"/>
      <c r="I7" s="107"/>
    </row>
    <row r="8" spans="1:9" s="2" customFormat="1" x14ac:dyDescent="0.25">
      <c r="B8" s="107" t="s">
        <v>299</v>
      </c>
      <c r="C8" s="107"/>
      <c r="D8" s="107"/>
      <c r="E8" s="107"/>
      <c r="F8" s="107"/>
      <c r="G8" s="107"/>
      <c r="H8" s="107"/>
      <c r="I8" s="107"/>
    </row>
    <row r="9" spans="1:9" s="2" customFormat="1" ht="15.75" thickBot="1" x14ac:dyDescent="0.3">
      <c r="B9" s="107"/>
      <c r="C9" s="107"/>
      <c r="D9" s="107"/>
      <c r="E9" s="107"/>
      <c r="F9" s="107"/>
      <c r="G9" s="107"/>
      <c r="H9" s="107"/>
      <c r="I9" s="107"/>
    </row>
    <row r="10" spans="1:9" s="2" customFormat="1" ht="15.75" thickBot="1" x14ac:dyDescent="0.3">
      <c r="A10" s="109"/>
      <c r="B10" s="107" t="s">
        <v>383</v>
      </c>
      <c r="C10" s="107"/>
      <c r="D10" s="107"/>
      <c r="E10" s="107"/>
      <c r="F10" s="107"/>
      <c r="G10" s="107"/>
      <c r="H10" s="107"/>
      <c r="I10" s="107"/>
    </row>
    <row r="11" spans="1:9" s="2" customFormat="1" ht="15.75" thickBot="1" x14ac:dyDescent="0.3">
      <c r="B11" s="107"/>
      <c r="C11" s="107"/>
      <c r="D11" s="107"/>
      <c r="E11" s="107"/>
      <c r="F11" s="107"/>
      <c r="G11" s="107"/>
      <c r="H11" s="107"/>
      <c r="I11" s="107"/>
    </row>
    <row r="12" spans="1:9" s="2" customFormat="1" ht="15.75" thickBot="1" x14ac:dyDescent="0.3">
      <c r="A12" s="110"/>
      <c r="B12" s="107" t="s">
        <v>300</v>
      </c>
      <c r="C12" s="107"/>
      <c r="D12" s="107"/>
      <c r="E12" s="107"/>
      <c r="F12" s="107"/>
      <c r="G12" s="107"/>
      <c r="H12" s="107"/>
      <c r="I12" s="107"/>
    </row>
    <row r="13" spans="1:9" s="2" customFormat="1" x14ac:dyDescent="0.25">
      <c r="A13" s="111"/>
      <c r="B13" s="111"/>
      <c r="C13" s="111"/>
      <c r="D13" s="111"/>
      <c r="E13" s="111"/>
      <c r="F13" s="111"/>
      <c r="G13" s="111"/>
      <c r="H13" s="111"/>
      <c r="I13" s="111"/>
    </row>
    <row r="14" spans="1:9" s="2" customFormat="1" x14ac:dyDescent="0.25"/>
    <row r="15" spans="1:9" s="2" customFormat="1" ht="26.25" customHeight="1" x14ac:dyDescent="0.25">
      <c r="A15" s="164" t="s">
        <v>301</v>
      </c>
      <c r="B15" s="164"/>
      <c r="C15" s="164"/>
      <c r="D15" s="164"/>
      <c r="E15" s="164"/>
      <c r="F15" s="164"/>
      <c r="G15" s="164"/>
      <c r="H15" s="164"/>
      <c r="I15" s="164"/>
    </row>
    <row r="16" spans="1:9" s="2" customFormat="1" ht="26.25" customHeight="1" x14ac:dyDescent="0.25">
      <c r="A16" s="167" t="s">
        <v>302</v>
      </c>
      <c r="B16" s="167"/>
      <c r="C16" s="167"/>
      <c r="D16" s="167"/>
      <c r="E16" s="167"/>
      <c r="F16" s="167"/>
      <c r="G16" s="167"/>
      <c r="H16" s="167"/>
      <c r="I16" s="167"/>
    </row>
    <row r="17" spans="1:9" s="2" customFormat="1" ht="26.25" customHeight="1" x14ac:dyDescent="0.25">
      <c r="A17" s="164" t="s">
        <v>303</v>
      </c>
      <c r="B17" s="164"/>
      <c r="C17" s="164"/>
      <c r="D17" s="164"/>
      <c r="E17" s="164"/>
      <c r="F17" s="164"/>
      <c r="G17" s="164"/>
      <c r="H17" s="164"/>
      <c r="I17" s="164"/>
    </row>
    <row r="18" spans="1:9" s="2" customFormat="1" ht="26.25" customHeight="1" x14ac:dyDescent="0.25">
      <c r="A18" s="164" t="s">
        <v>304</v>
      </c>
      <c r="B18" s="164"/>
      <c r="C18" s="164"/>
      <c r="D18" s="164"/>
      <c r="E18" s="164"/>
      <c r="F18" s="164"/>
      <c r="G18" s="164"/>
      <c r="H18" s="164"/>
      <c r="I18" s="164"/>
    </row>
    <row r="19" spans="1:9" s="2" customFormat="1" ht="25.15" customHeight="1" x14ac:dyDescent="0.25">
      <c r="A19" s="164" t="s">
        <v>305</v>
      </c>
      <c r="B19" s="164"/>
      <c r="C19" s="164"/>
      <c r="D19" s="164"/>
      <c r="E19" s="164"/>
      <c r="F19" s="164"/>
      <c r="G19" s="164"/>
      <c r="H19" s="164"/>
      <c r="I19" s="164"/>
    </row>
    <row r="20" spans="1:9" s="2" customFormat="1" ht="21.6" customHeight="1" x14ac:dyDescent="0.25">
      <c r="A20" s="164" t="s">
        <v>306</v>
      </c>
      <c r="B20" s="164"/>
      <c r="C20" s="164"/>
      <c r="D20" s="164"/>
      <c r="E20" s="164"/>
      <c r="F20" s="164"/>
      <c r="G20" s="164"/>
      <c r="H20" s="164"/>
      <c r="I20" s="164"/>
    </row>
    <row r="21" spans="1:9" s="2" customFormat="1" ht="26.25" customHeight="1" x14ac:dyDescent="0.25">
      <c r="A21" s="167" t="s">
        <v>307</v>
      </c>
      <c r="B21" s="167"/>
      <c r="C21" s="167"/>
      <c r="D21" s="167"/>
      <c r="E21" s="167"/>
      <c r="F21" s="167"/>
      <c r="G21" s="167"/>
      <c r="H21" s="167"/>
      <c r="I21" s="167"/>
    </row>
    <row r="22" spans="1:9" s="2" customFormat="1" ht="14.25" customHeight="1" x14ac:dyDescent="0.25">
      <c r="A22" s="164" t="s">
        <v>308</v>
      </c>
      <c r="B22" s="164"/>
      <c r="C22" s="164"/>
      <c r="D22" s="164"/>
      <c r="E22" s="164"/>
      <c r="F22" s="164"/>
      <c r="G22" s="164"/>
      <c r="H22" s="164"/>
      <c r="I22" s="164"/>
    </row>
    <row r="23" spans="1:9" s="2" customFormat="1" ht="22.15" customHeight="1" x14ac:dyDescent="0.25">
      <c r="A23" s="164" t="s">
        <v>309</v>
      </c>
      <c r="B23" s="164"/>
      <c r="C23" s="164"/>
      <c r="D23" s="164"/>
      <c r="E23" s="164"/>
      <c r="F23" s="164"/>
      <c r="G23" s="164"/>
      <c r="H23" s="164"/>
      <c r="I23" s="164"/>
    </row>
    <row r="24" spans="1:9" s="2" customFormat="1" ht="14.25" customHeight="1" x14ac:dyDescent="0.25">
      <c r="A24" s="164" t="s">
        <v>393</v>
      </c>
      <c r="B24" s="164"/>
      <c r="C24" s="164"/>
      <c r="D24" s="164"/>
      <c r="E24" s="164"/>
      <c r="F24" s="164"/>
      <c r="G24" s="164"/>
      <c r="H24" s="164"/>
      <c r="I24" s="164"/>
    </row>
  </sheetData>
  <mergeCells count="12">
    <mergeCell ref="A24:I24"/>
    <mergeCell ref="A2:I2"/>
    <mergeCell ref="A3:I3"/>
    <mergeCell ref="A15:I15"/>
    <mergeCell ref="A16:I16"/>
    <mergeCell ref="A17:I17"/>
    <mergeCell ref="A18:I18"/>
    <mergeCell ref="A19:I19"/>
    <mergeCell ref="A20:I20"/>
    <mergeCell ref="A21:I21"/>
    <mergeCell ref="A22:I22"/>
    <mergeCell ref="A23:I2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59999389629810485"/>
    <pageSetUpPr fitToPage="1"/>
  </sheetPr>
  <dimension ref="A1:AD86"/>
  <sheetViews>
    <sheetView tabSelected="1" zoomScale="60" zoomScaleNormal="60" workbookViewId="0">
      <pane xSplit="8" ySplit="2" topLeftCell="I8" activePane="bottomRight" state="frozen"/>
      <selection pane="topRight" activeCell="I1" sqref="I1"/>
      <selection pane="bottomLeft" activeCell="A3" sqref="A3"/>
      <selection pane="bottomRight" activeCell="I81" sqref="I81"/>
    </sheetView>
  </sheetViews>
  <sheetFormatPr defaultColWidth="9.140625" defaultRowHeight="11.25" x14ac:dyDescent="0.2"/>
  <cols>
    <col min="1" max="1" width="6.7109375" style="155" customWidth="1"/>
    <col min="2" max="2" width="8.5703125" style="6" customWidth="1"/>
    <col min="3" max="3" width="8.28515625" style="6" customWidth="1"/>
    <col min="4" max="4" width="10" style="6" customWidth="1"/>
    <col min="5" max="5" width="6.42578125" style="143" customWidth="1"/>
    <col min="6" max="6" width="11.7109375" style="143" customWidth="1"/>
    <col min="7" max="8" width="11.7109375" style="157" customWidth="1"/>
    <col min="9" max="9" width="69.5703125" style="146" customWidth="1"/>
    <col min="10" max="10" width="7.85546875" style="143" customWidth="1"/>
    <col min="11" max="11" width="9.5703125" style="143" customWidth="1"/>
    <col min="12" max="12" width="8" style="143" customWidth="1"/>
    <col min="13" max="13" width="10.5703125" style="155" customWidth="1"/>
    <col min="14" max="14" width="12.5703125" style="143" customWidth="1"/>
    <col min="15" max="15" width="16" style="143" customWidth="1"/>
    <col min="16" max="16" width="9.85546875" style="147" customWidth="1"/>
    <col min="17" max="17" width="13.7109375" style="147" customWidth="1"/>
    <col min="18" max="18" width="9.28515625" style="143" customWidth="1"/>
    <col min="19" max="19" width="7.140625" style="143" customWidth="1"/>
    <col min="20" max="20" width="8.42578125" style="143" customWidth="1"/>
    <col min="21" max="21" width="11" style="143" customWidth="1"/>
    <col min="22" max="22" width="9" style="143" customWidth="1"/>
    <col min="23" max="23" width="13.140625" style="143" customWidth="1"/>
    <col min="24" max="24" width="15.42578125" style="143" customWidth="1"/>
    <col min="25" max="25" width="15.5703125" style="148" customWidth="1"/>
    <col min="26" max="26" width="15.85546875" style="143" customWidth="1"/>
    <col min="27" max="27" width="10.85546875" style="148" customWidth="1"/>
    <col min="28" max="28" width="7.42578125" style="148" customWidth="1"/>
    <col min="29" max="29" width="8" style="148" customWidth="1"/>
    <col min="30" max="30" width="7.5703125" style="6" customWidth="1"/>
    <col min="31" max="16384" width="9.140625" style="143"/>
  </cols>
  <sheetData>
    <row r="1" spans="1:30" ht="42" customHeight="1" x14ac:dyDescent="0.2">
      <c r="A1" s="190" t="s">
        <v>238</v>
      </c>
      <c r="B1" s="190"/>
      <c r="C1" s="190"/>
      <c r="D1" s="190"/>
      <c r="E1" s="191" t="s">
        <v>93</v>
      </c>
      <c r="F1" s="192"/>
      <c r="G1" s="192"/>
      <c r="H1" s="192"/>
      <c r="I1" s="193"/>
      <c r="J1" s="192"/>
      <c r="K1" s="192"/>
      <c r="L1" s="192"/>
      <c r="M1" s="192"/>
      <c r="N1" s="192"/>
      <c r="O1" s="194"/>
      <c r="P1" s="191" t="s">
        <v>372</v>
      </c>
      <c r="Q1" s="194"/>
      <c r="R1" s="191" t="s">
        <v>245</v>
      </c>
      <c r="S1" s="192"/>
      <c r="T1" s="192"/>
      <c r="U1" s="192"/>
      <c r="V1" s="194"/>
      <c r="W1" s="195" t="s">
        <v>97</v>
      </c>
      <c r="X1" s="196"/>
      <c r="Y1" s="196"/>
      <c r="Z1" s="196"/>
      <c r="AA1" s="196"/>
      <c r="AB1" s="197"/>
      <c r="AC1" s="190" t="s">
        <v>246</v>
      </c>
      <c r="AD1" s="190"/>
    </row>
    <row r="2" spans="1:30" ht="69" customHeight="1" x14ac:dyDescent="0.2">
      <c r="A2" s="18" t="s">
        <v>72</v>
      </c>
      <c r="B2" s="18" t="s">
        <v>226</v>
      </c>
      <c r="C2" s="18" t="s">
        <v>227</v>
      </c>
      <c r="D2" s="123" t="s">
        <v>390</v>
      </c>
      <c r="E2" s="21" t="s">
        <v>216</v>
      </c>
      <c r="F2" s="21" t="s">
        <v>2</v>
      </c>
      <c r="G2" s="123" t="s">
        <v>375</v>
      </c>
      <c r="H2" s="123" t="s">
        <v>376</v>
      </c>
      <c r="I2" s="138" t="s">
        <v>217</v>
      </c>
      <c r="J2" s="159" t="s">
        <v>219</v>
      </c>
      <c r="K2" s="159" t="s">
        <v>220</v>
      </c>
      <c r="L2" s="21" t="s">
        <v>218</v>
      </c>
      <c r="M2" s="21" t="s">
        <v>215</v>
      </c>
      <c r="N2" s="21" t="s">
        <v>91</v>
      </c>
      <c r="O2" s="21" t="s">
        <v>92</v>
      </c>
      <c r="P2" s="141" t="s">
        <v>373</v>
      </c>
      <c r="Q2" s="141" t="s">
        <v>374</v>
      </c>
      <c r="R2" s="21" t="s">
        <v>247</v>
      </c>
      <c r="S2" s="159" t="s">
        <v>385</v>
      </c>
      <c r="T2" s="159" t="s">
        <v>386</v>
      </c>
      <c r="U2" s="159" t="s">
        <v>192</v>
      </c>
      <c r="V2" s="123" t="s">
        <v>387</v>
      </c>
      <c r="W2" s="18" t="s">
        <v>199</v>
      </c>
      <c r="X2" s="18" t="s">
        <v>379</v>
      </c>
      <c r="Y2" s="18" t="s">
        <v>94</v>
      </c>
      <c r="Z2" s="18" t="s">
        <v>99</v>
      </c>
      <c r="AA2" s="18" t="s">
        <v>95</v>
      </c>
      <c r="AB2" s="18" t="s">
        <v>96</v>
      </c>
      <c r="AC2" s="18" t="s">
        <v>243</v>
      </c>
      <c r="AD2" s="18" t="s">
        <v>244</v>
      </c>
    </row>
    <row r="3" spans="1:30" s="142" customFormat="1" ht="131.25" customHeight="1" x14ac:dyDescent="0.2">
      <c r="A3" s="135">
        <v>1</v>
      </c>
      <c r="B3" s="140"/>
      <c r="C3" s="140"/>
      <c r="D3" s="140"/>
      <c r="E3" s="135">
        <v>1</v>
      </c>
      <c r="F3" s="135" t="s">
        <v>571</v>
      </c>
      <c r="G3" s="137" t="s">
        <v>395</v>
      </c>
      <c r="H3" s="137" t="s">
        <v>395</v>
      </c>
      <c r="I3" s="17" t="s">
        <v>540</v>
      </c>
      <c r="J3" s="154" t="s">
        <v>518</v>
      </c>
      <c r="K3" s="154" t="s">
        <v>518</v>
      </c>
      <c r="L3" s="135" t="s">
        <v>518</v>
      </c>
      <c r="M3" s="136">
        <v>24</v>
      </c>
      <c r="N3" s="136">
        <v>1050000</v>
      </c>
      <c r="O3" s="136">
        <v>25200000</v>
      </c>
      <c r="P3" s="136">
        <v>7</v>
      </c>
      <c r="Q3" s="145">
        <v>7350000</v>
      </c>
      <c r="R3" s="139"/>
      <c r="S3" s="140"/>
      <c r="T3" s="140"/>
      <c r="U3" s="144"/>
      <c r="V3" s="156" t="s">
        <v>539</v>
      </c>
      <c r="W3" s="156">
        <f>ROUNDDOWN(O3*0.03,0)</f>
        <v>756000</v>
      </c>
      <c r="X3" s="156">
        <f>ROUNDDOWN(O3*1.5,0)</f>
        <v>37800000</v>
      </c>
      <c r="Y3" s="161" t="s">
        <v>377</v>
      </c>
      <c r="Z3" s="156">
        <f>O3*50%</f>
        <v>12600000</v>
      </c>
      <c r="AA3" s="162" t="s">
        <v>378</v>
      </c>
      <c r="AB3" s="135" t="s">
        <v>381</v>
      </c>
      <c r="AC3" s="135" t="s">
        <v>380</v>
      </c>
      <c r="AD3" s="140"/>
    </row>
    <row r="4" spans="1:30" s="107" customFormat="1" ht="132" customHeight="1" x14ac:dyDescent="0.2">
      <c r="A4" s="135">
        <v>2</v>
      </c>
      <c r="B4" s="140"/>
      <c r="C4" s="140"/>
      <c r="D4" s="140"/>
      <c r="E4" s="135">
        <v>2</v>
      </c>
      <c r="F4" s="135" t="s">
        <v>572</v>
      </c>
      <c r="G4" s="137" t="s">
        <v>396</v>
      </c>
      <c r="H4" s="137" t="s">
        <v>396</v>
      </c>
      <c r="I4" s="17" t="s">
        <v>484</v>
      </c>
      <c r="J4" s="154" t="s">
        <v>518</v>
      </c>
      <c r="K4" s="154" t="s">
        <v>518</v>
      </c>
      <c r="L4" s="135" t="s">
        <v>518</v>
      </c>
      <c r="M4" s="136">
        <v>20</v>
      </c>
      <c r="N4" s="136">
        <v>1100000</v>
      </c>
      <c r="O4" s="136">
        <v>22000000</v>
      </c>
      <c r="P4" s="136">
        <v>6</v>
      </c>
      <c r="Q4" s="145">
        <v>6600000</v>
      </c>
      <c r="R4" s="139"/>
      <c r="S4" s="140"/>
      <c r="T4" s="140"/>
      <c r="U4" s="144"/>
      <c r="V4" s="156" t="s">
        <v>539</v>
      </c>
      <c r="W4" s="156">
        <f t="shared" ref="W4:W68" si="0">ROUNDDOWN(O4*0.03,0)</f>
        <v>660000</v>
      </c>
      <c r="X4" s="156">
        <f t="shared" ref="X4:X68" si="1">ROUNDDOWN(O4*1.5,0)</f>
        <v>33000000</v>
      </c>
      <c r="Y4" s="161" t="s">
        <v>377</v>
      </c>
      <c r="Z4" s="156">
        <f t="shared" ref="Z4:Z68" si="2">O4*50%</f>
        <v>11000000</v>
      </c>
      <c r="AA4" s="162" t="s">
        <v>378</v>
      </c>
      <c r="AB4" s="135" t="s">
        <v>381</v>
      </c>
      <c r="AC4" s="135" t="s">
        <v>380</v>
      </c>
      <c r="AD4" s="140"/>
    </row>
    <row r="5" spans="1:30" ht="129.75" customHeight="1" x14ac:dyDescent="0.2">
      <c r="A5" s="135">
        <v>3</v>
      </c>
      <c r="B5" s="140"/>
      <c r="C5" s="140"/>
      <c r="D5" s="140"/>
      <c r="E5" s="135">
        <v>3</v>
      </c>
      <c r="F5" s="135" t="s">
        <v>573</v>
      </c>
      <c r="G5" s="137" t="s">
        <v>397</v>
      </c>
      <c r="H5" s="137" t="s">
        <v>397</v>
      </c>
      <c r="I5" s="17" t="s">
        <v>541</v>
      </c>
      <c r="J5" s="154" t="s">
        <v>518</v>
      </c>
      <c r="K5" s="154" t="s">
        <v>518</v>
      </c>
      <c r="L5" s="135" t="s">
        <v>518</v>
      </c>
      <c r="M5" s="136">
        <v>243</v>
      </c>
      <c r="N5" s="136">
        <v>9200000</v>
      </c>
      <c r="O5" s="136">
        <v>2235600000</v>
      </c>
      <c r="P5" s="136">
        <v>72</v>
      </c>
      <c r="Q5" s="145">
        <v>662400000</v>
      </c>
      <c r="R5" s="139"/>
      <c r="S5" s="140"/>
      <c r="T5" s="140"/>
      <c r="U5" s="144"/>
      <c r="V5" s="156" t="s">
        <v>539</v>
      </c>
      <c r="W5" s="156">
        <f t="shared" si="0"/>
        <v>67068000</v>
      </c>
      <c r="X5" s="156">
        <f t="shared" si="1"/>
        <v>3353400000</v>
      </c>
      <c r="Y5" s="161" t="s">
        <v>377</v>
      </c>
      <c r="Z5" s="156">
        <f t="shared" si="2"/>
        <v>1117800000</v>
      </c>
      <c r="AA5" s="162" t="s">
        <v>378</v>
      </c>
      <c r="AB5" s="135" t="s">
        <v>381</v>
      </c>
      <c r="AC5" s="135" t="s">
        <v>380</v>
      </c>
      <c r="AD5" s="140"/>
    </row>
    <row r="6" spans="1:30" ht="161.25" customHeight="1" x14ac:dyDescent="0.2">
      <c r="A6" s="135">
        <v>4</v>
      </c>
      <c r="B6" s="140"/>
      <c r="C6" s="140"/>
      <c r="D6" s="140"/>
      <c r="E6" s="135">
        <v>4</v>
      </c>
      <c r="F6" s="135" t="s">
        <v>574</v>
      </c>
      <c r="G6" s="137" t="s">
        <v>398</v>
      </c>
      <c r="H6" s="137" t="s">
        <v>398</v>
      </c>
      <c r="I6" s="17" t="s">
        <v>542</v>
      </c>
      <c r="J6" s="154" t="s">
        <v>519</v>
      </c>
      <c r="K6" s="154" t="s">
        <v>519</v>
      </c>
      <c r="L6" s="135" t="s">
        <v>519</v>
      </c>
      <c r="M6" s="136">
        <v>20</v>
      </c>
      <c r="N6" s="136">
        <v>388045</v>
      </c>
      <c r="O6" s="136">
        <v>7760900</v>
      </c>
      <c r="P6" s="136">
        <v>6</v>
      </c>
      <c r="Q6" s="145">
        <v>2328270</v>
      </c>
      <c r="R6" s="139"/>
      <c r="S6" s="140"/>
      <c r="T6" s="140"/>
      <c r="U6" s="144"/>
      <c r="V6" s="156" t="s">
        <v>539</v>
      </c>
      <c r="W6" s="156">
        <f t="shared" si="0"/>
        <v>232827</v>
      </c>
      <c r="X6" s="156">
        <f t="shared" si="1"/>
        <v>11641350</v>
      </c>
      <c r="Y6" s="161" t="s">
        <v>377</v>
      </c>
      <c r="Z6" s="156">
        <f t="shared" si="2"/>
        <v>3880450</v>
      </c>
      <c r="AA6" s="162" t="s">
        <v>378</v>
      </c>
      <c r="AB6" s="135" t="s">
        <v>381</v>
      </c>
      <c r="AC6" s="135" t="s">
        <v>380</v>
      </c>
      <c r="AD6" s="140"/>
    </row>
    <row r="7" spans="1:30" ht="214.5" customHeight="1" x14ac:dyDescent="0.2">
      <c r="A7" s="135">
        <v>5</v>
      </c>
      <c r="B7" s="140"/>
      <c r="C7" s="140"/>
      <c r="D7" s="140"/>
      <c r="E7" s="135">
        <v>5</v>
      </c>
      <c r="F7" s="135" t="s">
        <v>575</v>
      </c>
      <c r="G7" s="137" t="s">
        <v>399</v>
      </c>
      <c r="H7" s="137" t="s">
        <v>399</v>
      </c>
      <c r="I7" s="17" t="s">
        <v>543</v>
      </c>
      <c r="J7" s="154" t="s">
        <v>519</v>
      </c>
      <c r="K7" s="154" t="s">
        <v>519</v>
      </c>
      <c r="L7" s="135" t="s">
        <v>519</v>
      </c>
      <c r="M7" s="136">
        <v>350</v>
      </c>
      <c r="N7" s="136">
        <v>260022</v>
      </c>
      <c r="O7" s="136">
        <v>91007700</v>
      </c>
      <c r="P7" s="136">
        <v>105</v>
      </c>
      <c r="Q7" s="145">
        <v>27302310</v>
      </c>
      <c r="R7" s="139"/>
      <c r="S7" s="140"/>
      <c r="T7" s="140"/>
      <c r="U7" s="144"/>
      <c r="V7" s="156" t="s">
        <v>539</v>
      </c>
      <c r="W7" s="156">
        <f t="shared" si="0"/>
        <v>2730231</v>
      </c>
      <c r="X7" s="156">
        <f t="shared" si="1"/>
        <v>136511550</v>
      </c>
      <c r="Y7" s="161" t="s">
        <v>377</v>
      </c>
      <c r="Z7" s="156">
        <f t="shared" si="2"/>
        <v>45503850</v>
      </c>
      <c r="AA7" s="162" t="s">
        <v>378</v>
      </c>
      <c r="AB7" s="135" t="s">
        <v>381</v>
      </c>
      <c r="AC7" s="135" t="s">
        <v>380</v>
      </c>
      <c r="AD7" s="140"/>
    </row>
    <row r="8" spans="1:30" ht="198.75" customHeight="1" x14ac:dyDescent="0.2">
      <c r="A8" s="135">
        <v>6</v>
      </c>
      <c r="B8" s="140"/>
      <c r="C8" s="140"/>
      <c r="D8" s="140"/>
      <c r="E8" s="135">
        <v>6</v>
      </c>
      <c r="F8" s="135" t="s">
        <v>576</v>
      </c>
      <c r="G8" s="137" t="s">
        <v>400</v>
      </c>
      <c r="H8" s="137" t="s">
        <v>400</v>
      </c>
      <c r="I8" s="17" t="s">
        <v>544</v>
      </c>
      <c r="J8" s="154" t="s">
        <v>519</v>
      </c>
      <c r="K8" s="154" t="s">
        <v>519</v>
      </c>
      <c r="L8" s="135" t="s">
        <v>519</v>
      </c>
      <c r="M8" s="136">
        <v>364</v>
      </c>
      <c r="N8" s="136">
        <v>735000</v>
      </c>
      <c r="O8" s="136">
        <v>267540000</v>
      </c>
      <c r="P8" s="136">
        <v>109</v>
      </c>
      <c r="Q8" s="145">
        <v>80115000</v>
      </c>
      <c r="R8" s="139"/>
      <c r="S8" s="140"/>
      <c r="T8" s="140"/>
      <c r="U8" s="144"/>
      <c r="V8" s="156" t="s">
        <v>539</v>
      </c>
      <c r="W8" s="156">
        <f t="shared" si="0"/>
        <v>8026200</v>
      </c>
      <c r="X8" s="156">
        <f t="shared" si="1"/>
        <v>401310000</v>
      </c>
      <c r="Y8" s="161" t="s">
        <v>377</v>
      </c>
      <c r="Z8" s="156">
        <f t="shared" si="2"/>
        <v>133770000</v>
      </c>
      <c r="AA8" s="162" t="s">
        <v>378</v>
      </c>
      <c r="AB8" s="135" t="s">
        <v>381</v>
      </c>
      <c r="AC8" s="135" t="s">
        <v>380</v>
      </c>
      <c r="AD8" s="140"/>
    </row>
    <row r="9" spans="1:30" ht="135.75" customHeight="1" x14ac:dyDescent="0.2">
      <c r="A9" s="135">
        <v>7</v>
      </c>
      <c r="B9" s="140"/>
      <c r="C9" s="140"/>
      <c r="D9" s="140"/>
      <c r="E9" s="135">
        <v>7</v>
      </c>
      <c r="F9" s="135" t="s">
        <v>577</v>
      </c>
      <c r="G9" s="137" t="s">
        <v>401</v>
      </c>
      <c r="H9" s="137" t="s">
        <v>401</v>
      </c>
      <c r="I9" s="17" t="s">
        <v>545</v>
      </c>
      <c r="J9" s="154" t="s">
        <v>518</v>
      </c>
      <c r="K9" s="154" t="s">
        <v>518</v>
      </c>
      <c r="L9" s="135" t="s">
        <v>518</v>
      </c>
      <c r="M9" s="136">
        <v>10</v>
      </c>
      <c r="N9" s="136">
        <v>1100000</v>
      </c>
      <c r="O9" s="136">
        <v>11000000</v>
      </c>
      <c r="P9" s="136">
        <v>3</v>
      </c>
      <c r="Q9" s="145">
        <v>3300000</v>
      </c>
      <c r="R9" s="139"/>
      <c r="S9" s="140"/>
      <c r="T9" s="140"/>
      <c r="U9" s="144"/>
      <c r="V9" s="156" t="s">
        <v>539</v>
      </c>
      <c r="W9" s="156">
        <f t="shared" si="0"/>
        <v>330000</v>
      </c>
      <c r="X9" s="156">
        <f t="shared" si="1"/>
        <v>16500000</v>
      </c>
      <c r="Y9" s="161" t="s">
        <v>377</v>
      </c>
      <c r="Z9" s="156">
        <f t="shared" si="2"/>
        <v>5500000</v>
      </c>
      <c r="AA9" s="162" t="s">
        <v>378</v>
      </c>
      <c r="AB9" s="135" t="s">
        <v>381</v>
      </c>
      <c r="AC9" s="135" t="s">
        <v>380</v>
      </c>
      <c r="AD9" s="140"/>
    </row>
    <row r="10" spans="1:30" ht="78.75" x14ac:dyDescent="0.2">
      <c r="A10" s="135">
        <v>8</v>
      </c>
      <c r="B10" s="140"/>
      <c r="C10" s="140"/>
      <c r="D10" s="140"/>
      <c r="E10" s="135">
        <v>8</v>
      </c>
      <c r="F10" s="135" t="s">
        <v>578</v>
      </c>
      <c r="G10" s="137" t="s">
        <v>402</v>
      </c>
      <c r="H10" s="137" t="s">
        <v>402</v>
      </c>
      <c r="I10" s="17" t="s">
        <v>485</v>
      </c>
      <c r="J10" s="154" t="s">
        <v>520</v>
      </c>
      <c r="K10" s="154" t="s">
        <v>518</v>
      </c>
      <c r="L10" s="135" t="s">
        <v>518</v>
      </c>
      <c r="M10" s="136">
        <v>50</v>
      </c>
      <c r="N10" s="136">
        <v>52500</v>
      </c>
      <c r="O10" s="136">
        <v>2625000</v>
      </c>
      <c r="P10" s="136">
        <v>15</v>
      </c>
      <c r="Q10" s="145">
        <v>787500</v>
      </c>
      <c r="R10" s="139"/>
      <c r="S10" s="140"/>
      <c r="T10" s="140"/>
      <c r="U10" s="144"/>
      <c r="V10" s="156" t="s">
        <v>539</v>
      </c>
      <c r="W10" s="156">
        <f t="shared" si="0"/>
        <v>78750</v>
      </c>
      <c r="X10" s="156">
        <f t="shared" si="1"/>
        <v>3937500</v>
      </c>
      <c r="Y10" s="161" t="s">
        <v>377</v>
      </c>
      <c r="Z10" s="156">
        <f t="shared" si="2"/>
        <v>1312500</v>
      </c>
      <c r="AA10" s="162" t="s">
        <v>378</v>
      </c>
      <c r="AB10" s="135" t="s">
        <v>381</v>
      </c>
      <c r="AC10" s="135" t="s">
        <v>380</v>
      </c>
      <c r="AD10" s="140"/>
    </row>
    <row r="11" spans="1:30" ht="78.75" x14ac:dyDescent="0.2">
      <c r="A11" s="135">
        <v>9</v>
      </c>
      <c r="B11" s="140"/>
      <c r="C11" s="140"/>
      <c r="D11" s="140"/>
      <c r="E11" s="135">
        <v>9</v>
      </c>
      <c r="F11" s="135" t="s">
        <v>579</v>
      </c>
      <c r="G11" s="137" t="s">
        <v>403</v>
      </c>
      <c r="H11" s="137" t="s">
        <v>403</v>
      </c>
      <c r="I11" s="17" t="s">
        <v>486</v>
      </c>
      <c r="J11" s="154" t="s">
        <v>518</v>
      </c>
      <c r="K11" s="154" t="s">
        <v>518</v>
      </c>
      <c r="L11" s="135" t="s">
        <v>518</v>
      </c>
      <c r="M11" s="136">
        <v>10</v>
      </c>
      <c r="N11" s="136">
        <v>2500000</v>
      </c>
      <c r="O11" s="136">
        <v>25000000</v>
      </c>
      <c r="P11" s="136">
        <v>3</v>
      </c>
      <c r="Q11" s="145">
        <v>7500000</v>
      </c>
      <c r="R11" s="139"/>
      <c r="S11" s="140"/>
      <c r="T11" s="140"/>
      <c r="U11" s="144"/>
      <c r="V11" s="156" t="s">
        <v>539</v>
      </c>
      <c r="W11" s="156">
        <f t="shared" si="0"/>
        <v>750000</v>
      </c>
      <c r="X11" s="156">
        <f t="shared" si="1"/>
        <v>37500000</v>
      </c>
      <c r="Y11" s="161" t="s">
        <v>377</v>
      </c>
      <c r="Z11" s="156">
        <f t="shared" si="2"/>
        <v>12500000</v>
      </c>
      <c r="AA11" s="162" t="s">
        <v>378</v>
      </c>
      <c r="AB11" s="135" t="s">
        <v>381</v>
      </c>
      <c r="AC11" s="135" t="s">
        <v>380</v>
      </c>
      <c r="AD11" s="140"/>
    </row>
    <row r="12" spans="1:30" ht="78.75" x14ac:dyDescent="0.2">
      <c r="A12" s="135">
        <v>10</v>
      </c>
      <c r="B12" s="140"/>
      <c r="C12" s="140"/>
      <c r="D12" s="140"/>
      <c r="E12" s="135">
        <v>10</v>
      </c>
      <c r="F12" s="135" t="s">
        <v>580</v>
      </c>
      <c r="G12" s="137" t="s">
        <v>404</v>
      </c>
      <c r="H12" s="137" t="s">
        <v>404</v>
      </c>
      <c r="I12" s="17" t="s">
        <v>487</v>
      </c>
      <c r="J12" s="154" t="s">
        <v>521</v>
      </c>
      <c r="K12" s="154" t="s">
        <v>534</v>
      </c>
      <c r="L12" s="135" t="s">
        <v>534</v>
      </c>
      <c r="M12" s="136">
        <v>800</v>
      </c>
      <c r="N12" s="136">
        <v>132000</v>
      </c>
      <c r="O12" s="136">
        <v>105600000</v>
      </c>
      <c r="P12" s="136">
        <v>240</v>
      </c>
      <c r="Q12" s="145">
        <v>31680000</v>
      </c>
      <c r="R12" s="139"/>
      <c r="S12" s="140"/>
      <c r="T12" s="140"/>
      <c r="U12" s="144"/>
      <c r="V12" s="156" t="s">
        <v>539</v>
      </c>
      <c r="W12" s="156">
        <f t="shared" si="0"/>
        <v>3168000</v>
      </c>
      <c r="X12" s="156">
        <f t="shared" si="1"/>
        <v>158400000</v>
      </c>
      <c r="Y12" s="161" t="s">
        <v>377</v>
      </c>
      <c r="Z12" s="156">
        <f t="shared" si="2"/>
        <v>52800000</v>
      </c>
      <c r="AA12" s="162" t="s">
        <v>378</v>
      </c>
      <c r="AB12" s="135" t="s">
        <v>381</v>
      </c>
      <c r="AC12" s="135" t="s">
        <v>380</v>
      </c>
      <c r="AD12" s="140"/>
    </row>
    <row r="13" spans="1:30" ht="95.25" customHeight="1" x14ac:dyDescent="0.2">
      <c r="A13" s="135">
        <v>11</v>
      </c>
      <c r="B13" s="140"/>
      <c r="C13" s="140"/>
      <c r="D13" s="140"/>
      <c r="E13" s="135">
        <v>11</v>
      </c>
      <c r="F13" s="135" t="s">
        <v>581</v>
      </c>
      <c r="G13" s="137" t="s">
        <v>405</v>
      </c>
      <c r="H13" s="137" t="s">
        <v>405</v>
      </c>
      <c r="I13" s="17" t="s">
        <v>488</v>
      </c>
      <c r="J13" s="154" t="s">
        <v>522</v>
      </c>
      <c r="K13" s="154" t="s">
        <v>522</v>
      </c>
      <c r="L13" s="135" t="s">
        <v>522</v>
      </c>
      <c r="M13" s="136">
        <v>60</v>
      </c>
      <c r="N13" s="136">
        <v>498960</v>
      </c>
      <c r="O13" s="136">
        <v>29937600</v>
      </c>
      <c r="P13" s="136">
        <v>18</v>
      </c>
      <c r="Q13" s="145">
        <v>8981280</v>
      </c>
      <c r="R13" s="139"/>
      <c r="S13" s="140"/>
      <c r="T13" s="140"/>
      <c r="U13" s="144"/>
      <c r="V13" s="156" t="s">
        <v>539</v>
      </c>
      <c r="W13" s="156">
        <f t="shared" si="0"/>
        <v>898128</v>
      </c>
      <c r="X13" s="156">
        <f t="shared" si="1"/>
        <v>44906400</v>
      </c>
      <c r="Y13" s="161" t="s">
        <v>377</v>
      </c>
      <c r="Z13" s="156">
        <f t="shared" si="2"/>
        <v>14968800</v>
      </c>
      <c r="AA13" s="162" t="s">
        <v>378</v>
      </c>
      <c r="AB13" s="135" t="s">
        <v>381</v>
      </c>
      <c r="AC13" s="135" t="s">
        <v>380</v>
      </c>
      <c r="AD13" s="140"/>
    </row>
    <row r="14" spans="1:30" ht="90" x14ac:dyDescent="0.2">
      <c r="A14" s="135">
        <v>12</v>
      </c>
      <c r="B14" s="140"/>
      <c r="C14" s="140"/>
      <c r="D14" s="140"/>
      <c r="E14" s="135">
        <v>12</v>
      </c>
      <c r="F14" s="135" t="s">
        <v>582</v>
      </c>
      <c r="G14" s="137" t="s">
        <v>406</v>
      </c>
      <c r="H14" s="137" t="s">
        <v>406</v>
      </c>
      <c r="I14" s="17" t="s">
        <v>546</v>
      </c>
      <c r="J14" s="154" t="s">
        <v>523</v>
      </c>
      <c r="K14" s="154" t="s">
        <v>523</v>
      </c>
      <c r="L14" s="135" t="s">
        <v>523</v>
      </c>
      <c r="M14" s="136">
        <v>8000</v>
      </c>
      <c r="N14" s="136">
        <v>693</v>
      </c>
      <c r="O14" s="136">
        <v>5544000</v>
      </c>
      <c r="P14" s="136">
        <v>2400</v>
      </c>
      <c r="Q14" s="145">
        <v>1663200</v>
      </c>
      <c r="R14" s="139"/>
      <c r="S14" s="140"/>
      <c r="T14" s="140"/>
      <c r="U14" s="144"/>
      <c r="V14" s="156" t="s">
        <v>539</v>
      </c>
      <c r="W14" s="156">
        <f t="shared" si="0"/>
        <v>166320</v>
      </c>
      <c r="X14" s="156">
        <f t="shared" si="1"/>
        <v>8316000</v>
      </c>
      <c r="Y14" s="161" t="s">
        <v>377</v>
      </c>
      <c r="Z14" s="156">
        <f t="shared" si="2"/>
        <v>2772000</v>
      </c>
      <c r="AA14" s="162" t="s">
        <v>378</v>
      </c>
      <c r="AB14" s="135" t="s">
        <v>381</v>
      </c>
      <c r="AC14" s="135" t="s">
        <v>380</v>
      </c>
      <c r="AD14" s="140"/>
    </row>
    <row r="15" spans="1:30" ht="90" x14ac:dyDescent="0.2">
      <c r="A15" s="135">
        <v>13</v>
      </c>
      <c r="B15" s="140"/>
      <c r="C15" s="140"/>
      <c r="D15" s="140"/>
      <c r="E15" s="135">
        <v>13</v>
      </c>
      <c r="F15" s="135" t="s">
        <v>583</v>
      </c>
      <c r="G15" s="137" t="s">
        <v>407</v>
      </c>
      <c r="H15" s="137" t="s">
        <v>407</v>
      </c>
      <c r="I15" s="17" t="s">
        <v>489</v>
      </c>
      <c r="J15" s="154" t="s">
        <v>521</v>
      </c>
      <c r="K15" s="154" t="s">
        <v>524</v>
      </c>
      <c r="L15" s="135" t="s">
        <v>524</v>
      </c>
      <c r="M15" s="136">
        <v>20</v>
      </c>
      <c r="N15" s="136">
        <v>10500</v>
      </c>
      <c r="O15" s="136">
        <v>210000</v>
      </c>
      <c r="P15" s="136">
        <v>6</v>
      </c>
      <c r="Q15" s="145">
        <v>63000</v>
      </c>
      <c r="R15" s="139"/>
      <c r="S15" s="140"/>
      <c r="T15" s="140"/>
      <c r="U15" s="144"/>
      <c r="V15" s="156" t="s">
        <v>539</v>
      </c>
      <c r="W15" s="156">
        <f t="shared" si="0"/>
        <v>6300</v>
      </c>
      <c r="X15" s="156">
        <f t="shared" si="1"/>
        <v>315000</v>
      </c>
      <c r="Y15" s="161" t="s">
        <v>377</v>
      </c>
      <c r="Z15" s="156">
        <f t="shared" si="2"/>
        <v>105000</v>
      </c>
      <c r="AA15" s="162" t="s">
        <v>378</v>
      </c>
      <c r="AB15" s="135" t="s">
        <v>381</v>
      </c>
      <c r="AC15" s="135" t="s">
        <v>380</v>
      </c>
      <c r="AD15" s="140"/>
    </row>
    <row r="16" spans="1:30" ht="90" x14ac:dyDescent="0.2">
      <c r="A16" s="135">
        <v>14</v>
      </c>
      <c r="B16" s="140"/>
      <c r="C16" s="140"/>
      <c r="D16" s="140"/>
      <c r="E16" s="135">
        <v>14</v>
      </c>
      <c r="F16" s="135" t="s">
        <v>584</v>
      </c>
      <c r="G16" s="137" t="s">
        <v>408</v>
      </c>
      <c r="H16" s="137" t="s">
        <v>408</v>
      </c>
      <c r="I16" s="17" t="s">
        <v>490</v>
      </c>
      <c r="J16" s="154" t="s">
        <v>524</v>
      </c>
      <c r="K16" s="154" t="s">
        <v>524</v>
      </c>
      <c r="L16" s="135" t="s">
        <v>524</v>
      </c>
      <c r="M16" s="136">
        <v>396</v>
      </c>
      <c r="N16" s="136">
        <v>12600</v>
      </c>
      <c r="O16" s="136">
        <v>4989600</v>
      </c>
      <c r="P16" s="136">
        <v>118</v>
      </c>
      <c r="Q16" s="145">
        <v>1486800</v>
      </c>
      <c r="R16" s="139"/>
      <c r="S16" s="140"/>
      <c r="T16" s="140"/>
      <c r="U16" s="144"/>
      <c r="V16" s="156" t="s">
        <v>539</v>
      </c>
      <c r="W16" s="156">
        <f t="shared" si="0"/>
        <v>149688</v>
      </c>
      <c r="X16" s="156">
        <f t="shared" si="1"/>
        <v>7484400</v>
      </c>
      <c r="Y16" s="161" t="s">
        <v>377</v>
      </c>
      <c r="Z16" s="156">
        <f t="shared" si="2"/>
        <v>2494800</v>
      </c>
      <c r="AA16" s="162" t="s">
        <v>378</v>
      </c>
      <c r="AB16" s="135" t="s">
        <v>381</v>
      </c>
      <c r="AC16" s="135" t="s">
        <v>380</v>
      </c>
      <c r="AD16" s="140"/>
    </row>
    <row r="17" spans="1:30" ht="90" x14ac:dyDescent="0.2">
      <c r="A17" s="135">
        <v>15</v>
      </c>
      <c r="B17" s="140"/>
      <c r="C17" s="140"/>
      <c r="D17" s="140"/>
      <c r="E17" s="135">
        <v>15</v>
      </c>
      <c r="F17" s="135" t="s">
        <v>585</v>
      </c>
      <c r="G17" s="137" t="s">
        <v>409</v>
      </c>
      <c r="H17" s="137" t="s">
        <v>409</v>
      </c>
      <c r="I17" s="17" t="s">
        <v>491</v>
      </c>
      <c r="J17" s="154" t="s">
        <v>518</v>
      </c>
      <c r="K17" s="154" t="s">
        <v>518</v>
      </c>
      <c r="L17" s="135" t="s">
        <v>518</v>
      </c>
      <c r="M17" s="136">
        <v>4</v>
      </c>
      <c r="N17" s="136">
        <v>30750000</v>
      </c>
      <c r="O17" s="136">
        <v>123000000</v>
      </c>
      <c r="P17" s="136">
        <v>1</v>
      </c>
      <c r="Q17" s="145">
        <v>30750000</v>
      </c>
      <c r="R17" s="139"/>
      <c r="S17" s="140"/>
      <c r="T17" s="140"/>
      <c r="U17" s="144"/>
      <c r="V17" s="156" t="s">
        <v>539</v>
      </c>
      <c r="W17" s="156">
        <f t="shared" si="0"/>
        <v>3690000</v>
      </c>
      <c r="X17" s="156">
        <f t="shared" si="1"/>
        <v>184500000</v>
      </c>
      <c r="Y17" s="161" t="s">
        <v>377</v>
      </c>
      <c r="Z17" s="156">
        <f t="shared" si="2"/>
        <v>61500000</v>
      </c>
      <c r="AA17" s="162" t="s">
        <v>378</v>
      </c>
      <c r="AB17" s="135" t="s">
        <v>381</v>
      </c>
      <c r="AC17" s="135" t="s">
        <v>380</v>
      </c>
      <c r="AD17" s="140"/>
    </row>
    <row r="18" spans="1:30" ht="90" x14ac:dyDescent="0.2">
      <c r="A18" s="135">
        <v>16</v>
      </c>
      <c r="B18" s="140"/>
      <c r="C18" s="140"/>
      <c r="D18" s="140"/>
      <c r="E18" s="135">
        <v>16</v>
      </c>
      <c r="F18" s="135" t="s">
        <v>586</v>
      </c>
      <c r="G18" s="137" t="s">
        <v>410</v>
      </c>
      <c r="H18" s="137" t="s">
        <v>410</v>
      </c>
      <c r="I18" s="17" t="s">
        <v>492</v>
      </c>
      <c r="J18" s="154" t="s">
        <v>525</v>
      </c>
      <c r="K18" s="154" t="s">
        <v>518</v>
      </c>
      <c r="L18" s="135" t="s">
        <v>518</v>
      </c>
      <c r="M18" s="136">
        <v>58600</v>
      </c>
      <c r="N18" s="136">
        <v>842</v>
      </c>
      <c r="O18" s="136">
        <v>49341200</v>
      </c>
      <c r="P18" s="136">
        <v>17580</v>
      </c>
      <c r="Q18" s="145">
        <v>14802360</v>
      </c>
      <c r="R18" s="139"/>
      <c r="S18" s="140"/>
      <c r="T18" s="140"/>
      <c r="U18" s="144"/>
      <c r="V18" s="156" t="s">
        <v>539</v>
      </c>
      <c r="W18" s="156">
        <f t="shared" si="0"/>
        <v>1480236</v>
      </c>
      <c r="X18" s="156">
        <f t="shared" si="1"/>
        <v>74011800</v>
      </c>
      <c r="Y18" s="161" t="s">
        <v>377</v>
      </c>
      <c r="Z18" s="156">
        <f t="shared" si="2"/>
        <v>24670600</v>
      </c>
      <c r="AA18" s="162" t="s">
        <v>378</v>
      </c>
      <c r="AB18" s="135" t="s">
        <v>381</v>
      </c>
      <c r="AC18" s="135" t="s">
        <v>380</v>
      </c>
      <c r="AD18" s="140"/>
    </row>
    <row r="19" spans="1:30" ht="90" x14ac:dyDescent="0.2">
      <c r="A19" s="135">
        <v>17</v>
      </c>
      <c r="B19" s="140"/>
      <c r="C19" s="140"/>
      <c r="D19" s="140"/>
      <c r="E19" s="135">
        <v>17</v>
      </c>
      <c r="F19" s="135" t="s">
        <v>587</v>
      </c>
      <c r="G19" s="137" t="s">
        <v>411</v>
      </c>
      <c r="H19" s="137" t="s">
        <v>411</v>
      </c>
      <c r="I19" s="17" t="s">
        <v>493</v>
      </c>
      <c r="J19" s="154" t="s">
        <v>518</v>
      </c>
      <c r="K19" s="154" t="s">
        <v>518</v>
      </c>
      <c r="L19" s="135" t="s">
        <v>518</v>
      </c>
      <c r="M19" s="136">
        <v>19862</v>
      </c>
      <c r="N19" s="136">
        <v>1995</v>
      </c>
      <c r="O19" s="136">
        <v>39624690</v>
      </c>
      <c r="P19" s="136">
        <v>5958</v>
      </c>
      <c r="Q19" s="145">
        <v>11886210</v>
      </c>
      <c r="R19" s="139"/>
      <c r="S19" s="140"/>
      <c r="T19" s="140"/>
      <c r="U19" s="144"/>
      <c r="V19" s="156" t="s">
        <v>539</v>
      </c>
      <c r="W19" s="156">
        <f t="shared" si="0"/>
        <v>1188740</v>
      </c>
      <c r="X19" s="156">
        <f t="shared" si="1"/>
        <v>59437035</v>
      </c>
      <c r="Y19" s="161" t="s">
        <v>377</v>
      </c>
      <c r="Z19" s="156">
        <f t="shared" si="2"/>
        <v>19812345</v>
      </c>
      <c r="AA19" s="162" t="s">
        <v>378</v>
      </c>
      <c r="AB19" s="135" t="s">
        <v>381</v>
      </c>
      <c r="AC19" s="135" t="s">
        <v>380</v>
      </c>
      <c r="AD19" s="140"/>
    </row>
    <row r="20" spans="1:30" ht="111" customHeight="1" x14ac:dyDescent="0.2">
      <c r="A20" s="135">
        <v>18</v>
      </c>
      <c r="B20" s="140"/>
      <c r="C20" s="140"/>
      <c r="D20" s="140"/>
      <c r="E20" s="135">
        <v>18</v>
      </c>
      <c r="F20" s="135" t="s">
        <v>588</v>
      </c>
      <c r="G20" s="137" t="s">
        <v>412</v>
      </c>
      <c r="H20" s="137" t="s">
        <v>412</v>
      </c>
      <c r="I20" s="17" t="s">
        <v>547</v>
      </c>
      <c r="J20" s="154" t="s">
        <v>518</v>
      </c>
      <c r="K20" s="154" t="s">
        <v>518</v>
      </c>
      <c r="L20" s="135" t="s">
        <v>518</v>
      </c>
      <c r="M20" s="136">
        <v>30770</v>
      </c>
      <c r="N20" s="136">
        <v>1470</v>
      </c>
      <c r="O20" s="136">
        <v>45231900</v>
      </c>
      <c r="P20" s="136">
        <v>9231</v>
      </c>
      <c r="Q20" s="145">
        <v>13569570</v>
      </c>
      <c r="R20" s="139"/>
      <c r="S20" s="140"/>
      <c r="T20" s="140"/>
      <c r="U20" s="144"/>
      <c r="V20" s="156" t="s">
        <v>539</v>
      </c>
      <c r="W20" s="156">
        <f t="shared" si="0"/>
        <v>1356957</v>
      </c>
      <c r="X20" s="156">
        <f t="shared" si="1"/>
        <v>67847850</v>
      </c>
      <c r="Y20" s="161" t="s">
        <v>377</v>
      </c>
      <c r="Z20" s="156">
        <f t="shared" si="2"/>
        <v>22615950</v>
      </c>
      <c r="AA20" s="162" t="s">
        <v>378</v>
      </c>
      <c r="AB20" s="135" t="s">
        <v>381</v>
      </c>
      <c r="AC20" s="135" t="s">
        <v>380</v>
      </c>
      <c r="AD20" s="140"/>
    </row>
    <row r="21" spans="1:30" ht="95.25" customHeight="1" x14ac:dyDescent="0.2">
      <c r="A21" s="135">
        <v>19</v>
      </c>
      <c r="B21" s="140"/>
      <c r="C21" s="140"/>
      <c r="D21" s="140"/>
      <c r="E21" s="135">
        <v>19</v>
      </c>
      <c r="F21" s="135" t="s">
        <v>589</v>
      </c>
      <c r="G21" s="137" t="s">
        <v>413</v>
      </c>
      <c r="H21" s="137" t="s">
        <v>413</v>
      </c>
      <c r="I21" s="17" t="s">
        <v>548</v>
      </c>
      <c r="J21" s="154" t="s">
        <v>526</v>
      </c>
      <c r="K21" s="154" t="s">
        <v>526</v>
      </c>
      <c r="L21" s="135" t="s">
        <v>526</v>
      </c>
      <c r="M21" s="136">
        <v>60880</v>
      </c>
      <c r="N21" s="136">
        <v>420</v>
      </c>
      <c r="O21" s="136">
        <v>25569600</v>
      </c>
      <c r="P21" s="136">
        <v>18264</v>
      </c>
      <c r="Q21" s="145">
        <v>7670880</v>
      </c>
      <c r="R21" s="139"/>
      <c r="S21" s="140"/>
      <c r="T21" s="140"/>
      <c r="U21" s="144"/>
      <c r="V21" s="156" t="s">
        <v>539</v>
      </c>
      <c r="W21" s="156">
        <f t="shared" si="0"/>
        <v>767088</v>
      </c>
      <c r="X21" s="156">
        <f t="shared" si="1"/>
        <v>38354400</v>
      </c>
      <c r="Y21" s="161" t="s">
        <v>377</v>
      </c>
      <c r="Z21" s="156">
        <f t="shared" si="2"/>
        <v>12784800</v>
      </c>
      <c r="AA21" s="162" t="s">
        <v>378</v>
      </c>
      <c r="AB21" s="135" t="s">
        <v>381</v>
      </c>
      <c r="AC21" s="135" t="s">
        <v>380</v>
      </c>
      <c r="AD21" s="140"/>
    </row>
    <row r="22" spans="1:30" ht="90" x14ac:dyDescent="0.2">
      <c r="A22" s="135">
        <v>20</v>
      </c>
      <c r="B22" s="140"/>
      <c r="C22" s="140"/>
      <c r="D22" s="140"/>
      <c r="E22" s="135">
        <v>20</v>
      </c>
      <c r="F22" s="135" t="s">
        <v>590</v>
      </c>
      <c r="G22" s="137" t="s">
        <v>414</v>
      </c>
      <c r="H22" s="137" t="s">
        <v>414</v>
      </c>
      <c r="I22" s="17" t="s">
        <v>494</v>
      </c>
      <c r="J22" s="154" t="s">
        <v>526</v>
      </c>
      <c r="K22" s="154" t="s">
        <v>526</v>
      </c>
      <c r="L22" s="135" t="s">
        <v>526</v>
      </c>
      <c r="M22" s="136">
        <v>60860</v>
      </c>
      <c r="N22" s="136">
        <v>1176</v>
      </c>
      <c r="O22" s="136">
        <v>71571360</v>
      </c>
      <c r="P22" s="136">
        <v>18258</v>
      </c>
      <c r="Q22" s="145">
        <v>21471408</v>
      </c>
      <c r="R22" s="139"/>
      <c r="S22" s="140"/>
      <c r="T22" s="140"/>
      <c r="U22" s="144"/>
      <c r="V22" s="156" t="s">
        <v>539</v>
      </c>
      <c r="W22" s="156">
        <f t="shared" si="0"/>
        <v>2147140</v>
      </c>
      <c r="X22" s="156">
        <f t="shared" si="1"/>
        <v>107357040</v>
      </c>
      <c r="Y22" s="161" t="s">
        <v>377</v>
      </c>
      <c r="Z22" s="156">
        <f t="shared" si="2"/>
        <v>35785680</v>
      </c>
      <c r="AA22" s="162" t="s">
        <v>378</v>
      </c>
      <c r="AB22" s="135" t="s">
        <v>381</v>
      </c>
      <c r="AC22" s="135" t="s">
        <v>380</v>
      </c>
      <c r="AD22" s="140"/>
    </row>
    <row r="23" spans="1:30" ht="198.75" customHeight="1" x14ac:dyDescent="0.2">
      <c r="A23" s="135">
        <v>21</v>
      </c>
      <c r="B23" s="140"/>
      <c r="C23" s="140"/>
      <c r="D23" s="140"/>
      <c r="E23" s="135">
        <v>21</v>
      </c>
      <c r="F23" s="135" t="s">
        <v>591</v>
      </c>
      <c r="G23" s="137" t="s">
        <v>415</v>
      </c>
      <c r="H23" s="137" t="s">
        <v>415</v>
      </c>
      <c r="I23" s="17" t="s">
        <v>549</v>
      </c>
      <c r="J23" s="154" t="s">
        <v>526</v>
      </c>
      <c r="K23" s="154" t="s">
        <v>526</v>
      </c>
      <c r="L23" s="135" t="s">
        <v>526</v>
      </c>
      <c r="M23" s="136">
        <v>141400</v>
      </c>
      <c r="N23" s="136">
        <v>1260</v>
      </c>
      <c r="O23" s="136">
        <v>178164000</v>
      </c>
      <c r="P23" s="136">
        <v>42420</v>
      </c>
      <c r="Q23" s="145">
        <v>53449200</v>
      </c>
      <c r="R23" s="139"/>
      <c r="S23" s="140"/>
      <c r="T23" s="140"/>
      <c r="U23" s="144"/>
      <c r="V23" s="156" t="s">
        <v>539</v>
      </c>
      <c r="W23" s="156">
        <f t="shared" si="0"/>
        <v>5344920</v>
      </c>
      <c r="X23" s="156">
        <f t="shared" si="1"/>
        <v>267246000</v>
      </c>
      <c r="Y23" s="161" t="s">
        <v>377</v>
      </c>
      <c r="Z23" s="156">
        <f t="shared" si="2"/>
        <v>89082000</v>
      </c>
      <c r="AA23" s="162" t="s">
        <v>378</v>
      </c>
      <c r="AB23" s="135" t="s">
        <v>381</v>
      </c>
      <c r="AC23" s="135" t="s">
        <v>380</v>
      </c>
      <c r="AD23" s="140"/>
    </row>
    <row r="24" spans="1:30" ht="99.75" customHeight="1" x14ac:dyDescent="0.2">
      <c r="A24" s="135">
        <v>22</v>
      </c>
      <c r="B24" s="140"/>
      <c r="C24" s="140"/>
      <c r="D24" s="140"/>
      <c r="E24" s="135">
        <v>22</v>
      </c>
      <c r="F24" s="135" t="s">
        <v>592</v>
      </c>
      <c r="G24" s="137" t="s">
        <v>416</v>
      </c>
      <c r="H24" s="137" t="s">
        <v>416</v>
      </c>
      <c r="I24" s="17" t="s">
        <v>550</v>
      </c>
      <c r="J24" s="154" t="s">
        <v>527</v>
      </c>
      <c r="K24" s="154" t="s">
        <v>526</v>
      </c>
      <c r="L24" s="135" t="s">
        <v>526</v>
      </c>
      <c r="M24" s="136">
        <v>177400</v>
      </c>
      <c r="N24" s="136">
        <v>276</v>
      </c>
      <c r="O24" s="136">
        <v>48962400</v>
      </c>
      <c r="P24" s="136">
        <v>53220</v>
      </c>
      <c r="Q24" s="145">
        <v>14688720</v>
      </c>
      <c r="R24" s="139"/>
      <c r="S24" s="140"/>
      <c r="T24" s="140"/>
      <c r="U24" s="144"/>
      <c r="V24" s="156" t="s">
        <v>539</v>
      </c>
      <c r="W24" s="156">
        <f t="shared" si="0"/>
        <v>1468872</v>
      </c>
      <c r="X24" s="156">
        <f t="shared" si="1"/>
        <v>73443600</v>
      </c>
      <c r="Y24" s="161" t="s">
        <v>377</v>
      </c>
      <c r="Z24" s="156">
        <f t="shared" si="2"/>
        <v>24481200</v>
      </c>
      <c r="AA24" s="162" t="s">
        <v>378</v>
      </c>
      <c r="AB24" s="135" t="s">
        <v>381</v>
      </c>
      <c r="AC24" s="135" t="s">
        <v>380</v>
      </c>
      <c r="AD24" s="140"/>
    </row>
    <row r="25" spans="1:30" ht="204" customHeight="1" x14ac:dyDescent="0.2">
      <c r="A25" s="135">
        <v>23</v>
      </c>
      <c r="B25" s="140"/>
      <c r="C25" s="140"/>
      <c r="D25" s="140"/>
      <c r="E25" s="135">
        <v>23</v>
      </c>
      <c r="F25" s="135" t="s">
        <v>593</v>
      </c>
      <c r="G25" s="137" t="s">
        <v>417</v>
      </c>
      <c r="H25" s="137" t="s">
        <v>417</v>
      </c>
      <c r="I25" s="17" t="s">
        <v>552</v>
      </c>
      <c r="J25" s="154" t="s">
        <v>526</v>
      </c>
      <c r="K25" s="154" t="s">
        <v>526</v>
      </c>
      <c r="L25" s="135" t="s">
        <v>526</v>
      </c>
      <c r="M25" s="136">
        <v>92280</v>
      </c>
      <c r="N25" s="136">
        <v>840</v>
      </c>
      <c r="O25" s="136">
        <v>77515200</v>
      </c>
      <c r="P25" s="136">
        <v>27684</v>
      </c>
      <c r="Q25" s="145">
        <v>23254560</v>
      </c>
      <c r="R25" s="139"/>
      <c r="S25" s="140"/>
      <c r="T25" s="140"/>
      <c r="U25" s="144"/>
      <c r="V25" s="156" t="s">
        <v>539</v>
      </c>
      <c r="W25" s="156">
        <f t="shared" si="0"/>
        <v>2325456</v>
      </c>
      <c r="X25" s="156">
        <f t="shared" si="1"/>
        <v>116272800</v>
      </c>
      <c r="Y25" s="161" t="s">
        <v>377</v>
      </c>
      <c r="Z25" s="156">
        <f t="shared" si="2"/>
        <v>38757600</v>
      </c>
      <c r="AA25" s="162" t="s">
        <v>378</v>
      </c>
      <c r="AB25" s="135" t="s">
        <v>381</v>
      </c>
      <c r="AC25" s="135" t="s">
        <v>380</v>
      </c>
      <c r="AD25" s="140"/>
    </row>
    <row r="26" spans="1:30" ht="201.75" customHeight="1" x14ac:dyDescent="0.2">
      <c r="A26" s="135">
        <v>24</v>
      </c>
      <c r="B26" s="140"/>
      <c r="C26" s="140"/>
      <c r="D26" s="140"/>
      <c r="E26" s="135">
        <v>24</v>
      </c>
      <c r="F26" s="135" t="s">
        <v>594</v>
      </c>
      <c r="G26" s="137" t="s">
        <v>418</v>
      </c>
      <c r="H26" s="137" t="s">
        <v>418</v>
      </c>
      <c r="I26" s="17" t="s">
        <v>551</v>
      </c>
      <c r="J26" s="154" t="s">
        <v>526</v>
      </c>
      <c r="K26" s="154" t="s">
        <v>526</v>
      </c>
      <c r="L26" s="135" t="s">
        <v>526</v>
      </c>
      <c r="M26" s="136">
        <v>44800</v>
      </c>
      <c r="N26" s="136">
        <v>756</v>
      </c>
      <c r="O26" s="136">
        <v>33868800</v>
      </c>
      <c r="P26" s="136">
        <v>13440</v>
      </c>
      <c r="Q26" s="145">
        <v>10160640</v>
      </c>
      <c r="R26" s="139"/>
      <c r="S26" s="140"/>
      <c r="T26" s="140"/>
      <c r="U26" s="144"/>
      <c r="V26" s="156" t="s">
        <v>539</v>
      </c>
      <c r="W26" s="156">
        <f t="shared" si="0"/>
        <v>1016064</v>
      </c>
      <c r="X26" s="156">
        <f t="shared" si="1"/>
        <v>50803200</v>
      </c>
      <c r="Y26" s="161" t="s">
        <v>377</v>
      </c>
      <c r="Z26" s="156">
        <f t="shared" si="2"/>
        <v>16934400</v>
      </c>
      <c r="AA26" s="162" t="s">
        <v>378</v>
      </c>
      <c r="AB26" s="135" t="s">
        <v>381</v>
      </c>
      <c r="AC26" s="135" t="s">
        <v>380</v>
      </c>
      <c r="AD26" s="140"/>
    </row>
    <row r="27" spans="1:30" ht="90" x14ac:dyDescent="0.2">
      <c r="A27" s="135">
        <v>25</v>
      </c>
      <c r="B27" s="140"/>
      <c r="C27" s="140"/>
      <c r="D27" s="140"/>
      <c r="E27" s="135">
        <v>25</v>
      </c>
      <c r="F27" s="135" t="s">
        <v>595</v>
      </c>
      <c r="G27" s="137" t="s">
        <v>419</v>
      </c>
      <c r="H27" s="137" t="s">
        <v>419</v>
      </c>
      <c r="I27" s="17" t="s">
        <v>553</v>
      </c>
      <c r="J27" s="154" t="s">
        <v>518</v>
      </c>
      <c r="K27" s="154" t="s">
        <v>518</v>
      </c>
      <c r="L27" s="135" t="s">
        <v>518</v>
      </c>
      <c r="M27" s="136">
        <v>36000</v>
      </c>
      <c r="N27" s="136">
        <v>41370</v>
      </c>
      <c r="O27" s="136">
        <v>1489320000</v>
      </c>
      <c r="P27" s="136">
        <v>10800</v>
      </c>
      <c r="Q27" s="145">
        <v>446796000</v>
      </c>
      <c r="R27" s="139"/>
      <c r="S27" s="140"/>
      <c r="T27" s="140"/>
      <c r="U27" s="144"/>
      <c r="V27" s="156" t="s">
        <v>539</v>
      </c>
      <c r="W27" s="156">
        <f t="shared" si="0"/>
        <v>44679600</v>
      </c>
      <c r="X27" s="156">
        <f t="shared" si="1"/>
        <v>2233980000</v>
      </c>
      <c r="Y27" s="161" t="s">
        <v>377</v>
      </c>
      <c r="Z27" s="156">
        <f t="shared" si="2"/>
        <v>744660000</v>
      </c>
      <c r="AA27" s="162" t="s">
        <v>378</v>
      </c>
      <c r="AB27" s="135" t="s">
        <v>381</v>
      </c>
      <c r="AC27" s="135" t="s">
        <v>380</v>
      </c>
      <c r="AD27" s="140"/>
    </row>
    <row r="28" spans="1:30" ht="90" x14ac:dyDescent="0.2">
      <c r="A28" s="135">
        <v>26</v>
      </c>
      <c r="B28" s="140"/>
      <c r="C28" s="140"/>
      <c r="D28" s="140"/>
      <c r="E28" s="135">
        <v>26</v>
      </c>
      <c r="F28" s="135" t="s">
        <v>596</v>
      </c>
      <c r="G28" s="137" t="s">
        <v>420</v>
      </c>
      <c r="H28" s="137" t="s">
        <v>420</v>
      </c>
      <c r="I28" s="17" t="s">
        <v>495</v>
      </c>
      <c r="J28" s="154" t="s">
        <v>518</v>
      </c>
      <c r="K28" s="154" t="s">
        <v>518</v>
      </c>
      <c r="L28" s="135" t="s">
        <v>518</v>
      </c>
      <c r="M28" s="136">
        <v>288000</v>
      </c>
      <c r="N28" s="136">
        <v>17220</v>
      </c>
      <c r="O28" s="136">
        <v>4959360000</v>
      </c>
      <c r="P28" s="136">
        <v>86400</v>
      </c>
      <c r="Q28" s="145">
        <v>1487808000</v>
      </c>
      <c r="R28" s="139"/>
      <c r="S28" s="140"/>
      <c r="T28" s="140"/>
      <c r="U28" s="144"/>
      <c r="V28" s="156" t="s">
        <v>539</v>
      </c>
      <c r="W28" s="156">
        <f t="shared" si="0"/>
        <v>148780800</v>
      </c>
      <c r="X28" s="156">
        <f t="shared" si="1"/>
        <v>7439040000</v>
      </c>
      <c r="Y28" s="161" t="s">
        <v>377</v>
      </c>
      <c r="Z28" s="156">
        <f t="shared" si="2"/>
        <v>2479680000</v>
      </c>
      <c r="AA28" s="162" t="s">
        <v>378</v>
      </c>
      <c r="AB28" s="135" t="s">
        <v>381</v>
      </c>
      <c r="AC28" s="135" t="s">
        <v>380</v>
      </c>
      <c r="AD28" s="140"/>
    </row>
    <row r="29" spans="1:30" ht="90" x14ac:dyDescent="0.2">
      <c r="A29" s="135">
        <v>27</v>
      </c>
      <c r="B29" s="140"/>
      <c r="C29" s="140"/>
      <c r="D29" s="140"/>
      <c r="E29" s="135">
        <v>27</v>
      </c>
      <c r="F29" s="135" t="s">
        <v>597</v>
      </c>
      <c r="G29" s="137" t="s">
        <v>421</v>
      </c>
      <c r="H29" s="137" t="s">
        <v>421</v>
      </c>
      <c r="I29" s="17" t="s">
        <v>496</v>
      </c>
      <c r="J29" s="154" t="s">
        <v>518</v>
      </c>
      <c r="K29" s="154" t="s">
        <v>518</v>
      </c>
      <c r="L29" s="135" t="s">
        <v>518</v>
      </c>
      <c r="M29" s="136">
        <v>4000</v>
      </c>
      <c r="N29" s="136">
        <v>27300</v>
      </c>
      <c r="O29" s="136">
        <v>109200000</v>
      </c>
      <c r="P29" s="136">
        <v>1200</v>
      </c>
      <c r="Q29" s="145">
        <v>32760000</v>
      </c>
      <c r="R29" s="139"/>
      <c r="S29" s="140"/>
      <c r="T29" s="140"/>
      <c r="U29" s="144"/>
      <c r="V29" s="156" t="s">
        <v>539</v>
      </c>
      <c r="W29" s="156">
        <f t="shared" si="0"/>
        <v>3276000</v>
      </c>
      <c r="X29" s="156">
        <f t="shared" si="1"/>
        <v>163800000</v>
      </c>
      <c r="Y29" s="161" t="s">
        <v>377</v>
      </c>
      <c r="Z29" s="156">
        <f t="shared" si="2"/>
        <v>54600000</v>
      </c>
      <c r="AA29" s="162" t="s">
        <v>378</v>
      </c>
      <c r="AB29" s="135" t="s">
        <v>381</v>
      </c>
      <c r="AC29" s="135" t="s">
        <v>380</v>
      </c>
      <c r="AD29" s="140"/>
    </row>
    <row r="30" spans="1:30" ht="90" x14ac:dyDescent="0.2">
      <c r="A30" s="135">
        <v>28</v>
      </c>
      <c r="B30" s="140"/>
      <c r="C30" s="140"/>
      <c r="D30" s="140"/>
      <c r="E30" s="135">
        <v>28</v>
      </c>
      <c r="F30" s="135" t="s">
        <v>598</v>
      </c>
      <c r="G30" s="137" t="s">
        <v>422</v>
      </c>
      <c r="H30" s="137" t="s">
        <v>422</v>
      </c>
      <c r="I30" s="17" t="s">
        <v>643</v>
      </c>
      <c r="J30" s="154" t="s">
        <v>518</v>
      </c>
      <c r="K30" s="154" t="s">
        <v>518</v>
      </c>
      <c r="L30" s="135" t="s">
        <v>518</v>
      </c>
      <c r="M30" s="136">
        <v>10</v>
      </c>
      <c r="N30" s="136">
        <v>26999</v>
      </c>
      <c r="O30" s="136">
        <v>269990</v>
      </c>
      <c r="P30" s="136">
        <v>3</v>
      </c>
      <c r="Q30" s="145">
        <v>80997</v>
      </c>
      <c r="R30" s="139"/>
      <c r="S30" s="140"/>
      <c r="T30" s="140"/>
      <c r="U30" s="144"/>
      <c r="V30" s="156" t="s">
        <v>539</v>
      </c>
      <c r="W30" s="156">
        <f t="shared" si="0"/>
        <v>8099</v>
      </c>
      <c r="X30" s="156">
        <f t="shared" si="1"/>
        <v>404985</v>
      </c>
      <c r="Y30" s="161" t="s">
        <v>377</v>
      </c>
      <c r="Z30" s="156">
        <f t="shared" si="2"/>
        <v>134995</v>
      </c>
      <c r="AA30" s="162" t="s">
        <v>378</v>
      </c>
      <c r="AB30" s="135" t="s">
        <v>381</v>
      </c>
      <c r="AC30" s="135" t="s">
        <v>380</v>
      </c>
      <c r="AD30" s="140"/>
    </row>
    <row r="31" spans="1:30" ht="90" x14ac:dyDescent="0.2">
      <c r="A31" s="135">
        <v>29</v>
      </c>
      <c r="B31" s="140"/>
      <c r="C31" s="140"/>
      <c r="D31" s="140"/>
      <c r="E31" s="135">
        <v>29</v>
      </c>
      <c r="F31" s="135" t="s">
        <v>599</v>
      </c>
      <c r="G31" s="137" t="s">
        <v>423</v>
      </c>
      <c r="H31" s="137" t="s">
        <v>423</v>
      </c>
      <c r="I31" s="17" t="s">
        <v>644</v>
      </c>
      <c r="J31" s="154" t="s">
        <v>518</v>
      </c>
      <c r="K31" s="154" t="s">
        <v>518</v>
      </c>
      <c r="L31" s="135" t="s">
        <v>518</v>
      </c>
      <c r="M31" s="136">
        <v>10</v>
      </c>
      <c r="N31" s="136">
        <v>26999</v>
      </c>
      <c r="O31" s="136">
        <v>269990</v>
      </c>
      <c r="P31" s="136">
        <v>3</v>
      </c>
      <c r="Q31" s="145">
        <v>80997</v>
      </c>
      <c r="R31" s="139"/>
      <c r="S31" s="140"/>
      <c r="T31" s="140"/>
      <c r="U31" s="144"/>
      <c r="V31" s="156" t="s">
        <v>539</v>
      </c>
      <c r="W31" s="156">
        <f t="shared" si="0"/>
        <v>8099</v>
      </c>
      <c r="X31" s="156">
        <f t="shared" si="1"/>
        <v>404985</v>
      </c>
      <c r="Y31" s="161" t="s">
        <v>377</v>
      </c>
      <c r="Z31" s="156">
        <f t="shared" si="2"/>
        <v>134995</v>
      </c>
      <c r="AA31" s="162" t="s">
        <v>378</v>
      </c>
      <c r="AB31" s="135" t="s">
        <v>381</v>
      </c>
      <c r="AC31" s="135" t="s">
        <v>380</v>
      </c>
      <c r="AD31" s="140"/>
    </row>
    <row r="32" spans="1:30" ht="90" x14ac:dyDescent="0.2">
      <c r="A32" s="135">
        <v>30</v>
      </c>
      <c r="B32" s="140"/>
      <c r="C32" s="140"/>
      <c r="D32" s="140"/>
      <c r="E32" s="135">
        <v>30</v>
      </c>
      <c r="F32" s="135" t="s">
        <v>600</v>
      </c>
      <c r="G32" s="137" t="s">
        <v>424</v>
      </c>
      <c r="H32" s="137" t="s">
        <v>424</v>
      </c>
      <c r="I32" s="17" t="s">
        <v>642</v>
      </c>
      <c r="J32" s="154" t="s">
        <v>518</v>
      </c>
      <c r="K32" s="154" t="s">
        <v>518</v>
      </c>
      <c r="L32" s="135" t="s">
        <v>518</v>
      </c>
      <c r="M32" s="136">
        <v>10</v>
      </c>
      <c r="N32" s="136">
        <v>26999</v>
      </c>
      <c r="O32" s="136">
        <v>269990</v>
      </c>
      <c r="P32" s="136">
        <v>3</v>
      </c>
      <c r="Q32" s="145">
        <v>80997</v>
      </c>
      <c r="R32" s="139"/>
      <c r="S32" s="140"/>
      <c r="T32" s="140"/>
      <c r="U32" s="144"/>
      <c r="V32" s="156" t="s">
        <v>539</v>
      </c>
      <c r="W32" s="156">
        <f t="shared" si="0"/>
        <v>8099</v>
      </c>
      <c r="X32" s="156">
        <f t="shared" si="1"/>
        <v>404985</v>
      </c>
      <c r="Y32" s="161" t="s">
        <v>377</v>
      </c>
      <c r="Z32" s="156">
        <f t="shared" si="2"/>
        <v>134995</v>
      </c>
      <c r="AA32" s="162" t="s">
        <v>378</v>
      </c>
      <c r="AB32" s="135" t="s">
        <v>381</v>
      </c>
      <c r="AC32" s="135" t="s">
        <v>380</v>
      </c>
      <c r="AD32" s="140"/>
    </row>
    <row r="33" spans="1:30" ht="90" x14ac:dyDescent="0.2">
      <c r="A33" s="135">
        <v>31</v>
      </c>
      <c r="B33" s="140"/>
      <c r="C33" s="140"/>
      <c r="D33" s="140"/>
      <c r="E33" s="135">
        <v>31</v>
      </c>
      <c r="F33" s="135" t="s">
        <v>601</v>
      </c>
      <c r="G33" s="137" t="s">
        <v>425</v>
      </c>
      <c r="H33" s="137" t="s">
        <v>425</v>
      </c>
      <c r="I33" s="17" t="s">
        <v>645</v>
      </c>
      <c r="J33" s="154" t="s">
        <v>518</v>
      </c>
      <c r="K33" s="154" t="s">
        <v>518</v>
      </c>
      <c r="L33" s="135" t="s">
        <v>518</v>
      </c>
      <c r="M33" s="136">
        <v>10</v>
      </c>
      <c r="N33" s="136">
        <v>26999</v>
      </c>
      <c r="O33" s="136">
        <v>269990</v>
      </c>
      <c r="P33" s="136">
        <v>3</v>
      </c>
      <c r="Q33" s="145">
        <v>80997</v>
      </c>
      <c r="R33" s="139"/>
      <c r="S33" s="140"/>
      <c r="T33" s="140"/>
      <c r="U33" s="144"/>
      <c r="V33" s="156" t="s">
        <v>539</v>
      </c>
      <c r="W33" s="156">
        <f t="shared" si="0"/>
        <v>8099</v>
      </c>
      <c r="X33" s="156">
        <f t="shared" si="1"/>
        <v>404985</v>
      </c>
      <c r="Y33" s="161" t="s">
        <v>377</v>
      </c>
      <c r="Z33" s="156">
        <f t="shared" si="2"/>
        <v>134995</v>
      </c>
      <c r="AA33" s="162" t="s">
        <v>378</v>
      </c>
      <c r="AB33" s="135" t="s">
        <v>381</v>
      </c>
      <c r="AC33" s="135" t="s">
        <v>380</v>
      </c>
      <c r="AD33" s="140"/>
    </row>
    <row r="34" spans="1:30" ht="409.6" customHeight="1" x14ac:dyDescent="0.2">
      <c r="A34" s="172">
        <v>32</v>
      </c>
      <c r="B34" s="174"/>
      <c r="C34" s="174"/>
      <c r="D34" s="174"/>
      <c r="E34" s="172">
        <v>32</v>
      </c>
      <c r="F34" s="172" t="s">
        <v>602</v>
      </c>
      <c r="G34" s="186" t="s">
        <v>426</v>
      </c>
      <c r="H34" s="186" t="s">
        <v>426</v>
      </c>
      <c r="I34" s="188" t="s">
        <v>646</v>
      </c>
      <c r="J34" s="184" t="s">
        <v>518</v>
      </c>
      <c r="K34" s="184" t="s">
        <v>518</v>
      </c>
      <c r="L34" s="172" t="s">
        <v>518</v>
      </c>
      <c r="M34" s="180">
        <v>10</v>
      </c>
      <c r="N34" s="180">
        <v>1700000</v>
      </c>
      <c r="O34" s="180">
        <v>17000000</v>
      </c>
      <c r="P34" s="180">
        <v>3</v>
      </c>
      <c r="Q34" s="180">
        <v>5100000</v>
      </c>
      <c r="R34" s="182"/>
      <c r="S34" s="174"/>
      <c r="T34" s="174"/>
      <c r="U34" s="176"/>
      <c r="V34" s="168" t="s">
        <v>539</v>
      </c>
      <c r="W34" s="168">
        <f t="shared" si="0"/>
        <v>510000</v>
      </c>
      <c r="X34" s="168">
        <f t="shared" si="1"/>
        <v>25500000</v>
      </c>
      <c r="Y34" s="178" t="s">
        <v>377</v>
      </c>
      <c r="Z34" s="168">
        <f t="shared" si="2"/>
        <v>8500000</v>
      </c>
      <c r="AA34" s="170" t="s">
        <v>378</v>
      </c>
      <c r="AB34" s="172" t="s">
        <v>381</v>
      </c>
      <c r="AC34" s="172" t="s">
        <v>380</v>
      </c>
      <c r="AD34" s="174"/>
    </row>
    <row r="35" spans="1:30" ht="409.5" customHeight="1" x14ac:dyDescent="0.2">
      <c r="A35" s="173"/>
      <c r="B35" s="175"/>
      <c r="C35" s="175"/>
      <c r="D35" s="175"/>
      <c r="E35" s="173"/>
      <c r="F35" s="173"/>
      <c r="G35" s="187"/>
      <c r="H35" s="187"/>
      <c r="I35" s="189"/>
      <c r="J35" s="185"/>
      <c r="K35" s="185"/>
      <c r="L35" s="173"/>
      <c r="M35" s="181"/>
      <c r="N35" s="181"/>
      <c r="O35" s="181"/>
      <c r="P35" s="181"/>
      <c r="Q35" s="181"/>
      <c r="R35" s="183"/>
      <c r="S35" s="175"/>
      <c r="T35" s="175"/>
      <c r="U35" s="177"/>
      <c r="V35" s="169"/>
      <c r="W35" s="169"/>
      <c r="X35" s="169"/>
      <c r="Y35" s="179"/>
      <c r="Z35" s="169"/>
      <c r="AA35" s="171"/>
      <c r="AB35" s="173"/>
      <c r="AC35" s="173"/>
      <c r="AD35" s="175"/>
    </row>
    <row r="36" spans="1:30" ht="116.25" customHeight="1" x14ac:dyDescent="0.2">
      <c r="A36" s="135">
        <v>33</v>
      </c>
      <c r="B36" s="140"/>
      <c r="C36" s="140"/>
      <c r="D36" s="140"/>
      <c r="E36" s="135">
        <v>33</v>
      </c>
      <c r="F36" s="135" t="s">
        <v>603</v>
      </c>
      <c r="G36" s="137" t="s">
        <v>427</v>
      </c>
      <c r="H36" s="137" t="s">
        <v>427</v>
      </c>
      <c r="I36" s="17" t="s">
        <v>497</v>
      </c>
      <c r="J36" s="154" t="s">
        <v>526</v>
      </c>
      <c r="K36" s="154" t="s">
        <v>526</v>
      </c>
      <c r="L36" s="135" t="s">
        <v>526</v>
      </c>
      <c r="M36" s="136">
        <v>2400</v>
      </c>
      <c r="N36" s="136">
        <v>819</v>
      </c>
      <c r="O36" s="136">
        <v>1965600</v>
      </c>
      <c r="P36" s="136">
        <v>720</v>
      </c>
      <c r="Q36" s="145">
        <v>589680</v>
      </c>
      <c r="R36" s="139"/>
      <c r="S36" s="140"/>
      <c r="T36" s="140"/>
      <c r="U36" s="144"/>
      <c r="V36" s="156" t="s">
        <v>539</v>
      </c>
      <c r="W36" s="156">
        <f t="shared" si="0"/>
        <v>58968</v>
      </c>
      <c r="X36" s="156">
        <f t="shared" si="1"/>
        <v>2948400</v>
      </c>
      <c r="Y36" s="161" t="s">
        <v>377</v>
      </c>
      <c r="Z36" s="156">
        <f t="shared" si="2"/>
        <v>982800</v>
      </c>
      <c r="AA36" s="162" t="s">
        <v>378</v>
      </c>
      <c r="AB36" s="135" t="s">
        <v>381</v>
      </c>
      <c r="AC36" s="135" t="s">
        <v>380</v>
      </c>
      <c r="AD36" s="140"/>
    </row>
    <row r="37" spans="1:30" ht="90" x14ac:dyDescent="0.2">
      <c r="A37" s="135">
        <v>34</v>
      </c>
      <c r="B37" s="140"/>
      <c r="C37" s="140"/>
      <c r="D37" s="140"/>
      <c r="E37" s="135">
        <v>34</v>
      </c>
      <c r="F37" s="135" t="s">
        <v>604</v>
      </c>
      <c r="G37" s="137" t="s">
        <v>428</v>
      </c>
      <c r="H37" s="137" t="s">
        <v>428</v>
      </c>
      <c r="I37" s="17" t="s">
        <v>498</v>
      </c>
      <c r="J37" s="154" t="s">
        <v>526</v>
      </c>
      <c r="K37" s="154" t="s">
        <v>526</v>
      </c>
      <c r="L37" s="135" t="s">
        <v>526</v>
      </c>
      <c r="M37" s="136">
        <v>158400</v>
      </c>
      <c r="N37" s="136">
        <v>777</v>
      </c>
      <c r="O37" s="136">
        <v>123076800</v>
      </c>
      <c r="P37" s="136">
        <v>47520</v>
      </c>
      <c r="Q37" s="145">
        <v>36923040</v>
      </c>
      <c r="R37" s="139"/>
      <c r="S37" s="140"/>
      <c r="T37" s="140"/>
      <c r="U37" s="144"/>
      <c r="V37" s="156" t="s">
        <v>539</v>
      </c>
      <c r="W37" s="156">
        <f t="shared" si="0"/>
        <v>3692304</v>
      </c>
      <c r="X37" s="156">
        <f t="shared" si="1"/>
        <v>184615200</v>
      </c>
      <c r="Y37" s="161" t="s">
        <v>377</v>
      </c>
      <c r="Z37" s="156">
        <f t="shared" si="2"/>
        <v>61538400</v>
      </c>
      <c r="AA37" s="162" t="s">
        <v>378</v>
      </c>
      <c r="AB37" s="135" t="s">
        <v>381</v>
      </c>
      <c r="AC37" s="135" t="s">
        <v>380</v>
      </c>
      <c r="AD37" s="140"/>
    </row>
    <row r="38" spans="1:30" ht="90" x14ac:dyDescent="0.2">
      <c r="A38" s="135">
        <v>35</v>
      </c>
      <c r="B38" s="140"/>
      <c r="C38" s="140"/>
      <c r="D38" s="140"/>
      <c r="E38" s="135">
        <v>35</v>
      </c>
      <c r="F38" s="135" t="s">
        <v>605</v>
      </c>
      <c r="G38" s="137" t="s">
        <v>429</v>
      </c>
      <c r="H38" s="137" t="s">
        <v>429</v>
      </c>
      <c r="I38" s="17" t="s">
        <v>554</v>
      </c>
      <c r="J38" s="154" t="s">
        <v>518</v>
      </c>
      <c r="K38" s="154" t="s">
        <v>518</v>
      </c>
      <c r="L38" s="135" t="s">
        <v>518</v>
      </c>
      <c r="M38" s="136">
        <v>22</v>
      </c>
      <c r="N38" s="136">
        <v>840000</v>
      </c>
      <c r="O38" s="136">
        <v>18480000</v>
      </c>
      <c r="P38" s="136">
        <v>6</v>
      </c>
      <c r="Q38" s="145">
        <v>5040000</v>
      </c>
      <c r="R38" s="139"/>
      <c r="S38" s="140"/>
      <c r="T38" s="140"/>
      <c r="U38" s="144"/>
      <c r="V38" s="156" t="s">
        <v>539</v>
      </c>
      <c r="W38" s="156">
        <f t="shared" si="0"/>
        <v>554400</v>
      </c>
      <c r="X38" s="156">
        <f t="shared" si="1"/>
        <v>27720000</v>
      </c>
      <c r="Y38" s="161" t="s">
        <v>377</v>
      </c>
      <c r="Z38" s="156">
        <f t="shared" si="2"/>
        <v>9240000</v>
      </c>
      <c r="AA38" s="162" t="s">
        <v>378</v>
      </c>
      <c r="AB38" s="135" t="s">
        <v>381</v>
      </c>
      <c r="AC38" s="135" t="s">
        <v>380</v>
      </c>
      <c r="AD38" s="140"/>
    </row>
    <row r="39" spans="1:30" ht="104.25" customHeight="1" x14ac:dyDescent="0.2">
      <c r="A39" s="135">
        <v>36</v>
      </c>
      <c r="B39" s="140"/>
      <c r="C39" s="140"/>
      <c r="D39" s="140"/>
      <c r="E39" s="135">
        <v>36</v>
      </c>
      <c r="F39" s="135" t="s">
        <v>606</v>
      </c>
      <c r="G39" s="137" t="s">
        <v>430</v>
      </c>
      <c r="H39" s="137" t="s">
        <v>430</v>
      </c>
      <c r="I39" s="17" t="s">
        <v>499</v>
      </c>
      <c r="J39" s="154" t="s">
        <v>523</v>
      </c>
      <c r="K39" s="154" t="s">
        <v>523</v>
      </c>
      <c r="L39" s="135" t="s">
        <v>523</v>
      </c>
      <c r="M39" s="136">
        <v>6432</v>
      </c>
      <c r="N39" s="136">
        <v>12000</v>
      </c>
      <c r="O39" s="136">
        <v>77184000</v>
      </c>
      <c r="P39" s="136">
        <v>1929</v>
      </c>
      <c r="Q39" s="145">
        <v>23148000</v>
      </c>
      <c r="R39" s="139"/>
      <c r="S39" s="140"/>
      <c r="T39" s="140"/>
      <c r="U39" s="144"/>
      <c r="V39" s="156" t="s">
        <v>539</v>
      </c>
      <c r="W39" s="156">
        <f t="shared" si="0"/>
        <v>2315520</v>
      </c>
      <c r="X39" s="156">
        <f t="shared" si="1"/>
        <v>115776000</v>
      </c>
      <c r="Y39" s="161" t="s">
        <v>377</v>
      </c>
      <c r="Z39" s="156">
        <f t="shared" si="2"/>
        <v>38592000</v>
      </c>
      <c r="AA39" s="162" t="s">
        <v>378</v>
      </c>
      <c r="AB39" s="135" t="s">
        <v>381</v>
      </c>
      <c r="AC39" s="135" t="s">
        <v>380</v>
      </c>
      <c r="AD39" s="140"/>
    </row>
    <row r="40" spans="1:30" ht="117.75" customHeight="1" x14ac:dyDescent="0.2">
      <c r="A40" s="135">
        <v>37</v>
      </c>
      <c r="B40" s="140"/>
      <c r="C40" s="140"/>
      <c r="D40" s="140"/>
      <c r="E40" s="135">
        <v>37</v>
      </c>
      <c r="F40" s="135" t="s">
        <v>607</v>
      </c>
      <c r="G40" s="137" t="s">
        <v>431</v>
      </c>
      <c r="H40" s="137" t="s">
        <v>431</v>
      </c>
      <c r="I40" s="17" t="s">
        <v>500</v>
      </c>
      <c r="J40" s="154" t="s">
        <v>523</v>
      </c>
      <c r="K40" s="154" t="s">
        <v>523</v>
      </c>
      <c r="L40" s="135" t="s">
        <v>523</v>
      </c>
      <c r="M40" s="136">
        <v>20320</v>
      </c>
      <c r="N40" s="136">
        <v>5500</v>
      </c>
      <c r="O40" s="136">
        <v>111760000</v>
      </c>
      <c r="P40" s="136">
        <v>6096</v>
      </c>
      <c r="Q40" s="145">
        <v>33528000</v>
      </c>
      <c r="R40" s="139"/>
      <c r="S40" s="140"/>
      <c r="T40" s="140"/>
      <c r="U40" s="144"/>
      <c r="V40" s="156" t="s">
        <v>539</v>
      </c>
      <c r="W40" s="156">
        <f t="shared" si="0"/>
        <v>3352800</v>
      </c>
      <c r="X40" s="156">
        <f t="shared" si="1"/>
        <v>167640000</v>
      </c>
      <c r="Y40" s="161" t="s">
        <v>377</v>
      </c>
      <c r="Z40" s="156">
        <f t="shared" si="2"/>
        <v>55880000</v>
      </c>
      <c r="AA40" s="162" t="s">
        <v>378</v>
      </c>
      <c r="AB40" s="135" t="s">
        <v>381</v>
      </c>
      <c r="AC40" s="135" t="s">
        <v>380</v>
      </c>
      <c r="AD40" s="140"/>
    </row>
    <row r="41" spans="1:30" ht="119.25" customHeight="1" x14ac:dyDescent="0.2">
      <c r="A41" s="135">
        <v>38</v>
      </c>
      <c r="B41" s="140"/>
      <c r="C41" s="140"/>
      <c r="D41" s="140"/>
      <c r="E41" s="135">
        <v>38</v>
      </c>
      <c r="F41" s="135" t="s">
        <v>608</v>
      </c>
      <c r="G41" s="137" t="s">
        <v>432</v>
      </c>
      <c r="H41" s="137" t="s">
        <v>432</v>
      </c>
      <c r="I41" s="17" t="s">
        <v>501</v>
      </c>
      <c r="J41" s="154" t="s">
        <v>523</v>
      </c>
      <c r="K41" s="154" t="s">
        <v>523</v>
      </c>
      <c r="L41" s="135" t="s">
        <v>523</v>
      </c>
      <c r="M41" s="136">
        <v>13300</v>
      </c>
      <c r="N41" s="136">
        <v>8000</v>
      </c>
      <c r="O41" s="136">
        <v>106400000</v>
      </c>
      <c r="P41" s="136">
        <v>3990</v>
      </c>
      <c r="Q41" s="145">
        <v>31920000</v>
      </c>
      <c r="R41" s="139"/>
      <c r="S41" s="140"/>
      <c r="T41" s="140"/>
      <c r="U41" s="144"/>
      <c r="V41" s="156" t="s">
        <v>539</v>
      </c>
      <c r="W41" s="156">
        <f t="shared" si="0"/>
        <v>3192000</v>
      </c>
      <c r="X41" s="156">
        <f t="shared" si="1"/>
        <v>159600000</v>
      </c>
      <c r="Y41" s="161" t="s">
        <v>377</v>
      </c>
      <c r="Z41" s="156">
        <f t="shared" si="2"/>
        <v>53200000</v>
      </c>
      <c r="AA41" s="162" t="s">
        <v>378</v>
      </c>
      <c r="AB41" s="135" t="s">
        <v>381</v>
      </c>
      <c r="AC41" s="135" t="s">
        <v>380</v>
      </c>
      <c r="AD41" s="140"/>
    </row>
    <row r="42" spans="1:30" ht="166.5" customHeight="1" x14ac:dyDescent="0.2">
      <c r="A42" s="135">
        <v>39</v>
      </c>
      <c r="B42" s="140"/>
      <c r="C42" s="140"/>
      <c r="D42" s="140"/>
      <c r="E42" s="135">
        <v>39</v>
      </c>
      <c r="F42" s="135" t="s">
        <v>609</v>
      </c>
      <c r="G42" s="137" t="s">
        <v>433</v>
      </c>
      <c r="H42" s="137" t="s">
        <v>433</v>
      </c>
      <c r="I42" s="17" t="s">
        <v>555</v>
      </c>
      <c r="J42" s="154" t="s">
        <v>519</v>
      </c>
      <c r="K42" s="154" t="s">
        <v>519</v>
      </c>
      <c r="L42" s="135" t="s">
        <v>519</v>
      </c>
      <c r="M42" s="136">
        <v>130</v>
      </c>
      <c r="N42" s="136">
        <v>1199990</v>
      </c>
      <c r="O42" s="136">
        <v>155998700</v>
      </c>
      <c r="P42" s="136">
        <v>39</v>
      </c>
      <c r="Q42" s="145">
        <v>46799610</v>
      </c>
      <c r="R42" s="139"/>
      <c r="S42" s="140"/>
      <c r="T42" s="140"/>
      <c r="U42" s="144"/>
      <c r="V42" s="156" t="s">
        <v>539</v>
      </c>
      <c r="W42" s="156">
        <f t="shared" si="0"/>
        <v>4679961</v>
      </c>
      <c r="X42" s="156">
        <f t="shared" si="1"/>
        <v>233998050</v>
      </c>
      <c r="Y42" s="161" t="s">
        <v>377</v>
      </c>
      <c r="Z42" s="156">
        <f t="shared" si="2"/>
        <v>77999350</v>
      </c>
      <c r="AA42" s="162" t="s">
        <v>378</v>
      </c>
      <c r="AB42" s="135" t="s">
        <v>381</v>
      </c>
      <c r="AC42" s="135" t="s">
        <v>380</v>
      </c>
      <c r="AD42" s="140"/>
    </row>
    <row r="43" spans="1:30" ht="225.75" customHeight="1" x14ac:dyDescent="0.2">
      <c r="A43" s="135">
        <v>40</v>
      </c>
      <c r="B43" s="140"/>
      <c r="C43" s="140"/>
      <c r="D43" s="140"/>
      <c r="E43" s="135">
        <v>40</v>
      </c>
      <c r="F43" s="135" t="s">
        <v>610</v>
      </c>
      <c r="G43" s="137" t="s">
        <v>434</v>
      </c>
      <c r="H43" s="137" t="s">
        <v>434</v>
      </c>
      <c r="I43" s="17" t="s">
        <v>556</v>
      </c>
      <c r="J43" s="154" t="s">
        <v>519</v>
      </c>
      <c r="K43" s="154" t="s">
        <v>519</v>
      </c>
      <c r="L43" s="135" t="s">
        <v>519</v>
      </c>
      <c r="M43" s="136">
        <v>4268</v>
      </c>
      <c r="N43" s="136">
        <v>499990</v>
      </c>
      <c r="O43" s="136">
        <v>2133957320</v>
      </c>
      <c r="P43" s="136">
        <v>1280</v>
      </c>
      <c r="Q43" s="145">
        <v>639987200</v>
      </c>
      <c r="R43" s="139"/>
      <c r="S43" s="140"/>
      <c r="T43" s="140"/>
      <c r="U43" s="144"/>
      <c r="V43" s="156" t="s">
        <v>539</v>
      </c>
      <c r="W43" s="156">
        <f t="shared" si="0"/>
        <v>64018719</v>
      </c>
      <c r="X43" s="156">
        <f t="shared" si="1"/>
        <v>3200935980</v>
      </c>
      <c r="Y43" s="161" t="s">
        <v>377</v>
      </c>
      <c r="Z43" s="156">
        <f t="shared" si="2"/>
        <v>1066978660</v>
      </c>
      <c r="AA43" s="162" t="s">
        <v>378</v>
      </c>
      <c r="AB43" s="135" t="s">
        <v>381</v>
      </c>
      <c r="AC43" s="135" t="s">
        <v>380</v>
      </c>
      <c r="AD43" s="140"/>
    </row>
    <row r="44" spans="1:30" ht="90" x14ac:dyDescent="0.2">
      <c r="A44" s="135">
        <v>41</v>
      </c>
      <c r="B44" s="140"/>
      <c r="C44" s="140"/>
      <c r="D44" s="140"/>
      <c r="E44" s="135">
        <v>41</v>
      </c>
      <c r="F44" s="135" t="s">
        <v>611</v>
      </c>
      <c r="G44" s="137" t="s">
        <v>435</v>
      </c>
      <c r="H44" s="137" t="s">
        <v>435</v>
      </c>
      <c r="I44" s="17" t="s">
        <v>502</v>
      </c>
      <c r="J44" s="154" t="s">
        <v>523</v>
      </c>
      <c r="K44" s="154" t="s">
        <v>523</v>
      </c>
      <c r="L44" s="135" t="s">
        <v>523</v>
      </c>
      <c r="M44" s="136">
        <v>490</v>
      </c>
      <c r="N44" s="136">
        <v>33163</v>
      </c>
      <c r="O44" s="136">
        <v>16249870</v>
      </c>
      <c r="P44" s="136">
        <v>147</v>
      </c>
      <c r="Q44" s="145">
        <v>4874961</v>
      </c>
      <c r="R44" s="139"/>
      <c r="S44" s="140"/>
      <c r="T44" s="140"/>
      <c r="U44" s="144"/>
      <c r="V44" s="156" t="s">
        <v>539</v>
      </c>
      <c r="W44" s="156">
        <f t="shared" si="0"/>
        <v>487496</v>
      </c>
      <c r="X44" s="156">
        <f t="shared" si="1"/>
        <v>24374805</v>
      </c>
      <c r="Y44" s="161" t="s">
        <v>377</v>
      </c>
      <c r="Z44" s="156">
        <f t="shared" si="2"/>
        <v>8124935</v>
      </c>
      <c r="AA44" s="162" t="s">
        <v>378</v>
      </c>
      <c r="AB44" s="135" t="s">
        <v>381</v>
      </c>
      <c r="AC44" s="135" t="s">
        <v>380</v>
      </c>
      <c r="AD44" s="140"/>
    </row>
    <row r="45" spans="1:30" ht="162" customHeight="1" x14ac:dyDescent="0.2">
      <c r="A45" s="135">
        <v>42</v>
      </c>
      <c r="B45" s="140"/>
      <c r="C45" s="140"/>
      <c r="D45" s="140"/>
      <c r="E45" s="135">
        <v>42</v>
      </c>
      <c r="F45" s="135" t="s">
        <v>612</v>
      </c>
      <c r="G45" s="137" t="s">
        <v>436</v>
      </c>
      <c r="H45" s="137" t="s">
        <v>436</v>
      </c>
      <c r="I45" s="17" t="s">
        <v>557</v>
      </c>
      <c r="J45" s="154" t="s">
        <v>523</v>
      </c>
      <c r="K45" s="154" t="s">
        <v>523</v>
      </c>
      <c r="L45" s="135" t="s">
        <v>523</v>
      </c>
      <c r="M45" s="136">
        <v>125</v>
      </c>
      <c r="N45" s="136">
        <v>136000</v>
      </c>
      <c r="O45" s="136">
        <v>17000000</v>
      </c>
      <c r="P45" s="136">
        <v>37</v>
      </c>
      <c r="Q45" s="145">
        <v>5032000</v>
      </c>
      <c r="R45" s="139"/>
      <c r="S45" s="140"/>
      <c r="T45" s="140"/>
      <c r="U45" s="144"/>
      <c r="V45" s="156" t="s">
        <v>539</v>
      </c>
      <c r="W45" s="156">
        <f t="shared" si="0"/>
        <v>510000</v>
      </c>
      <c r="X45" s="156">
        <f t="shared" si="1"/>
        <v>25500000</v>
      </c>
      <c r="Y45" s="161" t="s">
        <v>377</v>
      </c>
      <c r="Z45" s="156">
        <f t="shared" si="2"/>
        <v>8500000</v>
      </c>
      <c r="AA45" s="162" t="s">
        <v>378</v>
      </c>
      <c r="AB45" s="135" t="s">
        <v>381</v>
      </c>
      <c r="AC45" s="135" t="s">
        <v>380</v>
      </c>
      <c r="AD45" s="140"/>
    </row>
    <row r="46" spans="1:30" ht="90" x14ac:dyDescent="0.2">
      <c r="A46" s="135">
        <v>43</v>
      </c>
      <c r="B46" s="140"/>
      <c r="C46" s="140"/>
      <c r="D46" s="140"/>
      <c r="E46" s="135">
        <v>43</v>
      </c>
      <c r="F46" s="135" t="s">
        <v>613</v>
      </c>
      <c r="G46" s="137" t="s">
        <v>437</v>
      </c>
      <c r="H46" s="137" t="s">
        <v>437</v>
      </c>
      <c r="I46" s="17" t="s">
        <v>503</v>
      </c>
      <c r="J46" s="154" t="s">
        <v>524</v>
      </c>
      <c r="K46" s="154" t="s">
        <v>524</v>
      </c>
      <c r="L46" s="135" t="s">
        <v>524</v>
      </c>
      <c r="M46" s="136">
        <v>4400</v>
      </c>
      <c r="N46" s="136">
        <v>12000</v>
      </c>
      <c r="O46" s="136">
        <v>52800000</v>
      </c>
      <c r="P46" s="136">
        <v>1320</v>
      </c>
      <c r="Q46" s="145">
        <v>15840000</v>
      </c>
      <c r="R46" s="139"/>
      <c r="S46" s="140"/>
      <c r="T46" s="140"/>
      <c r="U46" s="144"/>
      <c r="V46" s="156" t="s">
        <v>539</v>
      </c>
      <c r="W46" s="156">
        <f t="shared" si="0"/>
        <v>1584000</v>
      </c>
      <c r="X46" s="156">
        <f t="shared" si="1"/>
        <v>79200000</v>
      </c>
      <c r="Y46" s="161" t="s">
        <v>377</v>
      </c>
      <c r="Z46" s="156">
        <f t="shared" si="2"/>
        <v>26400000</v>
      </c>
      <c r="AA46" s="162" t="s">
        <v>378</v>
      </c>
      <c r="AB46" s="135" t="s">
        <v>381</v>
      </c>
      <c r="AC46" s="135" t="s">
        <v>380</v>
      </c>
      <c r="AD46" s="140"/>
    </row>
    <row r="47" spans="1:30" ht="90" x14ac:dyDescent="0.2">
      <c r="A47" s="135">
        <v>44</v>
      </c>
      <c r="B47" s="140"/>
      <c r="C47" s="140"/>
      <c r="D47" s="140"/>
      <c r="E47" s="135">
        <v>44</v>
      </c>
      <c r="F47" s="135" t="s">
        <v>614</v>
      </c>
      <c r="G47" s="137" t="s">
        <v>438</v>
      </c>
      <c r="H47" s="137" t="s">
        <v>438</v>
      </c>
      <c r="I47" s="17" t="s">
        <v>504</v>
      </c>
      <c r="J47" s="154" t="s">
        <v>524</v>
      </c>
      <c r="K47" s="154" t="s">
        <v>524</v>
      </c>
      <c r="L47" s="135" t="s">
        <v>524</v>
      </c>
      <c r="M47" s="136">
        <v>7855</v>
      </c>
      <c r="N47" s="136">
        <v>16000</v>
      </c>
      <c r="O47" s="136">
        <v>125680000</v>
      </c>
      <c r="P47" s="136">
        <v>2356</v>
      </c>
      <c r="Q47" s="145">
        <v>37696000</v>
      </c>
      <c r="R47" s="139"/>
      <c r="S47" s="140"/>
      <c r="T47" s="140"/>
      <c r="U47" s="144"/>
      <c r="V47" s="156" t="s">
        <v>539</v>
      </c>
      <c r="W47" s="156">
        <f t="shared" si="0"/>
        <v>3770400</v>
      </c>
      <c r="X47" s="156">
        <f t="shared" si="1"/>
        <v>188520000</v>
      </c>
      <c r="Y47" s="161" t="s">
        <v>377</v>
      </c>
      <c r="Z47" s="156">
        <f t="shared" si="2"/>
        <v>62840000</v>
      </c>
      <c r="AA47" s="162" t="s">
        <v>378</v>
      </c>
      <c r="AB47" s="135" t="s">
        <v>381</v>
      </c>
      <c r="AC47" s="135" t="s">
        <v>380</v>
      </c>
      <c r="AD47" s="140"/>
    </row>
    <row r="48" spans="1:30" ht="90" x14ac:dyDescent="0.2">
      <c r="A48" s="135">
        <v>45</v>
      </c>
      <c r="B48" s="140"/>
      <c r="C48" s="140"/>
      <c r="D48" s="140"/>
      <c r="E48" s="135">
        <v>45</v>
      </c>
      <c r="F48" s="135" t="s">
        <v>615</v>
      </c>
      <c r="G48" s="137" t="s">
        <v>439</v>
      </c>
      <c r="H48" s="137" t="s">
        <v>439</v>
      </c>
      <c r="I48" s="17" t="s">
        <v>505</v>
      </c>
      <c r="J48" s="154" t="s">
        <v>524</v>
      </c>
      <c r="K48" s="154" t="s">
        <v>524</v>
      </c>
      <c r="L48" s="135" t="s">
        <v>524</v>
      </c>
      <c r="M48" s="136">
        <v>2636</v>
      </c>
      <c r="N48" s="136">
        <v>20000</v>
      </c>
      <c r="O48" s="136">
        <v>52720000</v>
      </c>
      <c r="P48" s="136">
        <v>790</v>
      </c>
      <c r="Q48" s="145">
        <v>15800000</v>
      </c>
      <c r="R48" s="139"/>
      <c r="S48" s="140"/>
      <c r="T48" s="140"/>
      <c r="U48" s="144"/>
      <c r="V48" s="156" t="s">
        <v>539</v>
      </c>
      <c r="W48" s="156">
        <f t="shared" si="0"/>
        <v>1581600</v>
      </c>
      <c r="X48" s="156">
        <f t="shared" si="1"/>
        <v>79080000</v>
      </c>
      <c r="Y48" s="161" t="s">
        <v>377</v>
      </c>
      <c r="Z48" s="156">
        <f t="shared" si="2"/>
        <v>26360000</v>
      </c>
      <c r="AA48" s="162" t="s">
        <v>378</v>
      </c>
      <c r="AB48" s="135" t="s">
        <v>381</v>
      </c>
      <c r="AC48" s="135" t="s">
        <v>380</v>
      </c>
      <c r="AD48" s="140"/>
    </row>
    <row r="49" spans="1:30" ht="178.5" customHeight="1" x14ac:dyDescent="0.2">
      <c r="A49" s="135">
        <v>46</v>
      </c>
      <c r="B49" s="140"/>
      <c r="C49" s="140"/>
      <c r="D49" s="140"/>
      <c r="E49" s="135">
        <v>46</v>
      </c>
      <c r="F49" s="135" t="s">
        <v>616</v>
      </c>
      <c r="G49" s="137" t="s">
        <v>440</v>
      </c>
      <c r="H49" s="137" t="s">
        <v>440</v>
      </c>
      <c r="I49" s="17" t="s">
        <v>558</v>
      </c>
      <c r="J49" s="154" t="s">
        <v>519</v>
      </c>
      <c r="K49" s="154" t="s">
        <v>519</v>
      </c>
      <c r="L49" s="135" t="s">
        <v>519</v>
      </c>
      <c r="M49" s="136">
        <v>30</v>
      </c>
      <c r="N49" s="136">
        <v>699990</v>
      </c>
      <c r="O49" s="136">
        <v>20999700</v>
      </c>
      <c r="P49" s="136">
        <v>9</v>
      </c>
      <c r="Q49" s="145">
        <v>6299910</v>
      </c>
      <c r="R49" s="139"/>
      <c r="S49" s="140"/>
      <c r="T49" s="140"/>
      <c r="U49" s="144"/>
      <c r="V49" s="156" t="s">
        <v>539</v>
      </c>
      <c r="W49" s="156">
        <f t="shared" si="0"/>
        <v>629991</v>
      </c>
      <c r="X49" s="156">
        <f t="shared" si="1"/>
        <v>31499550</v>
      </c>
      <c r="Y49" s="161" t="s">
        <v>377</v>
      </c>
      <c r="Z49" s="156">
        <f t="shared" si="2"/>
        <v>10499850</v>
      </c>
      <c r="AA49" s="162" t="s">
        <v>378</v>
      </c>
      <c r="AB49" s="135" t="s">
        <v>381</v>
      </c>
      <c r="AC49" s="135" t="s">
        <v>380</v>
      </c>
      <c r="AD49" s="140"/>
    </row>
    <row r="50" spans="1:30" ht="90" x14ac:dyDescent="0.2">
      <c r="A50" s="135">
        <v>47</v>
      </c>
      <c r="B50" s="140"/>
      <c r="C50" s="140"/>
      <c r="D50" s="140"/>
      <c r="E50" s="135">
        <v>47</v>
      </c>
      <c r="F50" s="135" t="s">
        <v>617</v>
      </c>
      <c r="G50" s="137" t="s">
        <v>441</v>
      </c>
      <c r="H50" s="137" t="s">
        <v>441</v>
      </c>
      <c r="I50" s="17" t="s">
        <v>647</v>
      </c>
      <c r="J50" s="154" t="s">
        <v>519</v>
      </c>
      <c r="K50" s="154" t="s">
        <v>519</v>
      </c>
      <c r="L50" s="135" t="s">
        <v>519</v>
      </c>
      <c r="M50" s="136">
        <v>725</v>
      </c>
      <c r="N50" s="136">
        <v>650000</v>
      </c>
      <c r="O50" s="136">
        <v>471250000</v>
      </c>
      <c r="P50" s="136">
        <v>217</v>
      </c>
      <c r="Q50" s="145">
        <v>141050000</v>
      </c>
      <c r="R50" s="139"/>
      <c r="S50" s="140"/>
      <c r="T50" s="140"/>
      <c r="U50" s="144"/>
      <c r="V50" s="156" t="s">
        <v>539</v>
      </c>
      <c r="W50" s="156">
        <f t="shared" si="0"/>
        <v>14137500</v>
      </c>
      <c r="X50" s="156">
        <f t="shared" si="1"/>
        <v>706875000</v>
      </c>
      <c r="Y50" s="161" t="s">
        <v>377</v>
      </c>
      <c r="Z50" s="156">
        <f t="shared" si="2"/>
        <v>235625000</v>
      </c>
      <c r="AA50" s="162" t="s">
        <v>378</v>
      </c>
      <c r="AB50" s="135" t="s">
        <v>381</v>
      </c>
      <c r="AC50" s="135" t="s">
        <v>380</v>
      </c>
      <c r="AD50" s="140"/>
    </row>
    <row r="51" spans="1:30" ht="149.25" customHeight="1" x14ac:dyDescent="0.2">
      <c r="A51" s="135">
        <v>48</v>
      </c>
      <c r="B51" s="140"/>
      <c r="C51" s="140"/>
      <c r="D51" s="140"/>
      <c r="E51" s="135">
        <v>48</v>
      </c>
      <c r="F51" s="135" t="s">
        <v>618</v>
      </c>
      <c r="G51" s="137" t="s">
        <v>442</v>
      </c>
      <c r="H51" s="137" t="s">
        <v>442</v>
      </c>
      <c r="I51" s="17" t="s">
        <v>506</v>
      </c>
      <c r="J51" s="154" t="s">
        <v>519</v>
      </c>
      <c r="K51" s="154" t="s">
        <v>519</v>
      </c>
      <c r="L51" s="135" t="s">
        <v>519</v>
      </c>
      <c r="M51" s="136">
        <v>8530</v>
      </c>
      <c r="N51" s="136">
        <v>199990</v>
      </c>
      <c r="O51" s="136">
        <v>1705914700</v>
      </c>
      <c r="P51" s="136">
        <v>2559</v>
      </c>
      <c r="Q51" s="145">
        <v>511774410</v>
      </c>
      <c r="R51" s="139"/>
      <c r="S51" s="140"/>
      <c r="T51" s="140"/>
      <c r="U51" s="144"/>
      <c r="V51" s="156" t="s">
        <v>539</v>
      </c>
      <c r="W51" s="156">
        <f t="shared" si="0"/>
        <v>51177441</v>
      </c>
      <c r="X51" s="156">
        <f t="shared" si="1"/>
        <v>2558872050</v>
      </c>
      <c r="Y51" s="161" t="s">
        <v>377</v>
      </c>
      <c r="Z51" s="156">
        <f t="shared" si="2"/>
        <v>852957350</v>
      </c>
      <c r="AA51" s="162" t="s">
        <v>378</v>
      </c>
      <c r="AB51" s="135" t="s">
        <v>381</v>
      </c>
      <c r="AC51" s="135" t="s">
        <v>380</v>
      </c>
      <c r="AD51" s="140"/>
    </row>
    <row r="52" spans="1:30" ht="100.5" customHeight="1" x14ac:dyDescent="0.2">
      <c r="A52" s="135">
        <v>49</v>
      </c>
      <c r="B52" s="140"/>
      <c r="C52" s="140"/>
      <c r="D52" s="140"/>
      <c r="E52" s="135">
        <v>49</v>
      </c>
      <c r="F52" s="135" t="s">
        <v>619</v>
      </c>
      <c r="G52" s="137" t="s">
        <v>443</v>
      </c>
      <c r="H52" s="137" t="s">
        <v>443</v>
      </c>
      <c r="I52" s="17" t="s">
        <v>507</v>
      </c>
      <c r="J52" s="154" t="s">
        <v>519</v>
      </c>
      <c r="K52" s="154" t="s">
        <v>519</v>
      </c>
      <c r="L52" s="135" t="s">
        <v>519</v>
      </c>
      <c r="M52" s="136">
        <v>122</v>
      </c>
      <c r="N52" s="136">
        <v>14500000</v>
      </c>
      <c r="O52" s="136">
        <v>1769000000</v>
      </c>
      <c r="P52" s="136">
        <v>36</v>
      </c>
      <c r="Q52" s="145">
        <v>522000000</v>
      </c>
      <c r="R52" s="139"/>
      <c r="S52" s="140"/>
      <c r="T52" s="140"/>
      <c r="U52" s="144"/>
      <c r="V52" s="156" t="s">
        <v>539</v>
      </c>
      <c r="W52" s="156">
        <f t="shared" si="0"/>
        <v>53070000</v>
      </c>
      <c r="X52" s="156">
        <f t="shared" si="1"/>
        <v>2653500000</v>
      </c>
      <c r="Y52" s="161" t="s">
        <v>377</v>
      </c>
      <c r="Z52" s="156">
        <f t="shared" si="2"/>
        <v>884500000</v>
      </c>
      <c r="AA52" s="162" t="s">
        <v>378</v>
      </c>
      <c r="AB52" s="135" t="s">
        <v>381</v>
      </c>
      <c r="AC52" s="135" t="s">
        <v>380</v>
      </c>
      <c r="AD52" s="140"/>
    </row>
    <row r="53" spans="1:30" ht="115.5" customHeight="1" x14ac:dyDescent="0.2">
      <c r="A53" s="135">
        <v>50</v>
      </c>
      <c r="B53" s="140"/>
      <c r="C53" s="140"/>
      <c r="D53" s="140"/>
      <c r="E53" s="135">
        <v>50</v>
      </c>
      <c r="F53" s="135" t="s">
        <v>620</v>
      </c>
      <c r="G53" s="137" t="s">
        <v>444</v>
      </c>
      <c r="H53" s="137" t="s">
        <v>444</v>
      </c>
      <c r="I53" s="17" t="s">
        <v>508</v>
      </c>
      <c r="J53" s="154" t="s">
        <v>518</v>
      </c>
      <c r="K53" s="154" t="s">
        <v>518</v>
      </c>
      <c r="L53" s="135" t="s">
        <v>518</v>
      </c>
      <c r="M53" s="136">
        <v>59950</v>
      </c>
      <c r="N53" s="136">
        <v>400</v>
      </c>
      <c r="O53" s="136">
        <v>23980000</v>
      </c>
      <c r="P53" s="136">
        <v>17985</v>
      </c>
      <c r="Q53" s="145">
        <v>7194000</v>
      </c>
      <c r="R53" s="139"/>
      <c r="S53" s="140"/>
      <c r="T53" s="140"/>
      <c r="U53" s="144"/>
      <c r="V53" s="156" t="s">
        <v>539</v>
      </c>
      <c r="W53" s="156">
        <f t="shared" si="0"/>
        <v>719400</v>
      </c>
      <c r="X53" s="156">
        <f t="shared" si="1"/>
        <v>35970000</v>
      </c>
      <c r="Y53" s="161" t="s">
        <v>377</v>
      </c>
      <c r="Z53" s="156">
        <f t="shared" si="2"/>
        <v>11990000</v>
      </c>
      <c r="AA53" s="162" t="s">
        <v>378</v>
      </c>
      <c r="AB53" s="135" t="s">
        <v>381</v>
      </c>
      <c r="AC53" s="135" t="s">
        <v>380</v>
      </c>
      <c r="AD53" s="140"/>
    </row>
    <row r="54" spans="1:30" ht="179.25" customHeight="1" x14ac:dyDescent="0.2">
      <c r="A54" s="135">
        <v>51</v>
      </c>
      <c r="B54" s="140"/>
      <c r="C54" s="140"/>
      <c r="D54" s="140"/>
      <c r="E54" s="135">
        <v>51</v>
      </c>
      <c r="F54" s="135" t="s">
        <v>621</v>
      </c>
      <c r="G54" s="137" t="s">
        <v>445</v>
      </c>
      <c r="H54" s="137" t="s">
        <v>445</v>
      </c>
      <c r="I54" s="17" t="s">
        <v>559</v>
      </c>
      <c r="J54" s="154" t="s">
        <v>518</v>
      </c>
      <c r="K54" s="154" t="s">
        <v>518</v>
      </c>
      <c r="L54" s="135" t="s">
        <v>518</v>
      </c>
      <c r="M54" s="136">
        <v>4330</v>
      </c>
      <c r="N54" s="136">
        <v>18999</v>
      </c>
      <c r="O54" s="136">
        <v>82265670</v>
      </c>
      <c r="P54" s="136">
        <v>1299</v>
      </c>
      <c r="Q54" s="145">
        <v>24679701</v>
      </c>
      <c r="R54" s="139"/>
      <c r="S54" s="140"/>
      <c r="T54" s="140"/>
      <c r="U54" s="144"/>
      <c r="V54" s="156" t="s">
        <v>539</v>
      </c>
      <c r="W54" s="156">
        <f t="shared" si="0"/>
        <v>2467970</v>
      </c>
      <c r="X54" s="156">
        <f t="shared" si="1"/>
        <v>123398505</v>
      </c>
      <c r="Y54" s="161" t="s">
        <v>377</v>
      </c>
      <c r="Z54" s="156">
        <f t="shared" si="2"/>
        <v>41132835</v>
      </c>
      <c r="AA54" s="162" t="s">
        <v>378</v>
      </c>
      <c r="AB54" s="135" t="s">
        <v>381</v>
      </c>
      <c r="AC54" s="135" t="s">
        <v>380</v>
      </c>
      <c r="AD54" s="140"/>
    </row>
    <row r="55" spans="1:30" ht="165.75" customHeight="1" x14ac:dyDescent="0.2">
      <c r="A55" s="135">
        <v>52</v>
      </c>
      <c r="B55" s="140"/>
      <c r="C55" s="140"/>
      <c r="D55" s="140"/>
      <c r="E55" s="135">
        <v>52</v>
      </c>
      <c r="F55" s="135" t="s">
        <v>622</v>
      </c>
      <c r="G55" s="137" t="s">
        <v>446</v>
      </c>
      <c r="H55" s="137" t="s">
        <v>446</v>
      </c>
      <c r="I55" s="17" t="s">
        <v>560</v>
      </c>
      <c r="J55" s="154" t="s">
        <v>518</v>
      </c>
      <c r="K55" s="154" t="s">
        <v>518</v>
      </c>
      <c r="L55" s="135" t="s">
        <v>518</v>
      </c>
      <c r="M55" s="136">
        <v>600</v>
      </c>
      <c r="N55" s="136">
        <v>146000</v>
      </c>
      <c r="O55" s="136">
        <v>87600000</v>
      </c>
      <c r="P55" s="136">
        <v>180</v>
      </c>
      <c r="Q55" s="145">
        <v>26280000</v>
      </c>
      <c r="R55" s="139"/>
      <c r="S55" s="140"/>
      <c r="T55" s="140"/>
      <c r="U55" s="144"/>
      <c r="V55" s="156" t="s">
        <v>539</v>
      </c>
      <c r="W55" s="156">
        <f t="shared" si="0"/>
        <v>2628000</v>
      </c>
      <c r="X55" s="156">
        <f t="shared" si="1"/>
        <v>131400000</v>
      </c>
      <c r="Y55" s="161" t="s">
        <v>377</v>
      </c>
      <c r="Z55" s="156">
        <f t="shared" si="2"/>
        <v>43800000</v>
      </c>
      <c r="AA55" s="162" t="s">
        <v>378</v>
      </c>
      <c r="AB55" s="135" t="s">
        <v>381</v>
      </c>
      <c r="AC55" s="135" t="s">
        <v>380</v>
      </c>
      <c r="AD55" s="140"/>
    </row>
    <row r="56" spans="1:30" ht="90" x14ac:dyDescent="0.2">
      <c r="A56" s="135">
        <v>53</v>
      </c>
      <c r="B56" s="140"/>
      <c r="C56" s="140"/>
      <c r="D56" s="140"/>
      <c r="E56" s="135">
        <v>53</v>
      </c>
      <c r="F56" s="135" t="s">
        <v>623</v>
      </c>
      <c r="G56" s="137" t="s">
        <v>447</v>
      </c>
      <c r="H56" s="137" t="s">
        <v>447</v>
      </c>
      <c r="I56" s="17" t="s">
        <v>561</v>
      </c>
      <c r="J56" s="154" t="s">
        <v>518</v>
      </c>
      <c r="K56" s="154" t="s">
        <v>518</v>
      </c>
      <c r="L56" s="135" t="s">
        <v>518</v>
      </c>
      <c r="M56" s="136">
        <v>175130</v>
      </c>
      <c r="N56" s="136">
        <v>1008</v>
      </c>
      <c r="O56" s="136">
        <v>176531040</v>
      </c>
      <c r="P56" s="136">
        <v>52539</v>
      </c>
      <c r="Q56" s="145">
        <v>52959312</v>
      </c>
      <c r="R56" s="139"/>
      <c r="S56" s="140"/>
      <c r="T56" s="140"/>
      <c r="U56" s="144"/>
      <c r="V56" s="156" t="s">
        <v>539</v>
      </c>
      <c r="W56" s="156">
        <f t="shared" si="0"/>
        <v>5295931</v>
      </c>
      <c r="X56" s="156">
        <f t="shared" si="1"/>
        <v>264796560</v>
      </c>
      <c r="Y56" s="161" t="s">
        <v>377</v>
      </c>
      <c r="Z56" s="156">
        <f t="shared" si="2"/>
        <v>88265520</v>
      </c>
      <c r="AA56" s="162" t="s">
        <v>378</v>
      </c>
      <c r="AB56" s="135" t="s">
        <v>381</v>
      </c>
      <c r="AC56" s="135" t="s">
        <v>380</v>
      </c>
      <c r="AD56" s="140"/>
    </row>
    <row r="57" spans="1:30" ht="311.25" customHeight="1" x14ac:dyDescent="0.2">
      <c r="A57" s="135">
        <v>54</v>
      </c>
      <c r="B57" s="140"/>
      <c r="C57" s="140"/>
      <c r="D57" s="140"/>
      <c r="E57" s="135">
        <v>54</v>
      </c>
      <c r="F57" s="135" t="s">
        <v>624</v>
      </c>
      <c r="G57" s="137" t="s">
        <v>448</v>
      </c>
      <c r="H57" s="137" t="s">
        <v>448</v>
      </c>
      <c r="I57" s="17" t="s">
        <v>562</v>
      </c>
      <c r="J57" s="154" t="s">
        <v>523</v>
      </c>
      <c r="K57" s="154" t="s">
        <v>523</v>
      </c>
      <c r="L57" s="135" t="s">
        <v>523</v>
      </c>
      <c r="M57" s="136">
        <v>1300</v>
      </c>
      <c r="N57" s="136">
        <v>140000</v>
      </c>
      <c r="O57" s="136">
        <v>182000000</v>
      </c>
      <c r="P57" s="136">
        <v>390</v>
      </c>
      <c r="Q57" s="145">
        <v>54600000</v>
      </c>
      <c r="R57" s="139"/>
      <c r="S57" s="140"/>
      <c r="T57" s="140"/>
      <c r="U57" s="144"/>
      <c r="V57" s="156" t="s">
        <v>539</v>
      </c>
      <c r="W57" s="156">
        <f t="shared" si="0"/>
        <v>5460000</v>
      </c>
      <c r="X57" s="156">
        <f t="shared" si="1"/>
        <v>273000000</v>
      </c>
      <c r="Y57" s="161" t="s">
        <v>377</v>
      </c>
      <c r="Z57" s="156">
        <f t="shared" si="2"/>
        <v>91000000</v>
      </c>
      <c r="AA57" s="162" t="s">
        <v>378</v>
      </c>
      <c r="AB57" s="135" t="s">
        <v>381</v>
      </c>
      <c r="AC57" s="135" t="s">
        <v>380</v>
      </c>
      <c r="AD57" s="140"/>
    </row>
    <row r="58" spans="1:30" ht="157.5" x14ac:dyDescent="0.2">
      <c r="A58" s="135">
        <v>55</v>
      </c>
      <c r="B58" s="140"/>
      <c r="C58" s="140"/>
      <c r="D58" s="140"/>
      <c r="E58" s="135">
        <v>55</v>
      </c>
      <c r="F58" s="135" t="s">
        <v>625</v>
      </c>
      <c r="G58" s="137" t="s">
        <v>449</v>
      </c>
      <c r="H58" s="137" t="s">
        <v>449</v>
      </c>
      <c r="I58" s="17" t="s">
        <v>509</v>
      </c>
      <c r="J58" s="154" t="s">
        <v>518</v>
      </c>
      <c r="K58" s="154" t="s">
        <v>518</v>
      </c>
      <c r="L58" s="135" t="s">
        <v>518</v>
      </c>
      <c r="M58" s="136">
        <v>500</v>
      </c>
      <c r="N58" s="136">
        <v>63000</v>
      </c>
      <c r="O58" s="136">
        <v>31500000</v>
      </c>
      <c r="P58" s="136">
        <v>150</v>
      </c>
      <c r="Q58" s="145">
        <v>9450000</v>
      </c>
      <c r="R58" s="139"/>
      <c r="S58" s="140"/>
      <c r="T58" s="140"/>
      <c r="U58" s="144"/>
      <c r="V58" s="156" t="s">
        <v>539</v>
      </c>
      <c r="W58" s="156">
        <f t="shared" si="0"/>
        <v>945000</v>
      </c>
      <c r="X58" s="156">
        <f t="shared" si="1"/>
        <v>47250000</v>
      </c>
      <c r="Y58" s="161" t="s">
        <v>377</v>
      </c>
      <c r="Z58" s="156">
        <f t="shared" si="2"/>
        <v>15750000</v>
      </c>
      <c r="AA58" s="162" t="s">
        <v>378</v>
      </c>
      <c r="AB58" s="135" t="s">
        <v>381</v>
      </c>
      <c r="AC58" s="135" t="s">
        <v>380</v>
      </c>
      <c r="AD58" s="140"/>
    </row>
    <row r="59" spans="1:30" ht="157.5" x14ac:dyDescent="0.2">
      <c r="A59" s="135">
        <v>56</v>
      </c>
      <c r="B59" s="140"/>
      <c r="C59" s="140"/>
      <c r="D59" s="140"/>
      <c r="E59" s="135">
        <v>56</v>
      </c>
      <c r="F59" s="135" t="s">
        <v>626</v>
      </c>
      <c r="G59" s="137" t="s">
        <v>450</v>
      </c>
      <c r="H59" s="137" t="s">
        <v>450</v>
      </c>
      <c r="I59" s="17" t="s">
        <v>563</v>
      </c>
      <c r="J59" s="154" t="s">
        <v>518</v>
      </c>
      <c r="K59" s="154" t="s">
        <v>518</v>
      </c>
      <c r="L59" s="135" t="s">
        <v>518</v>
      </c>
      <c r="M59" s="136">
        <v>505</v>
      </c>
      <c r="N59" s="136">
        <v>63000</v>
      </c>
      <c r="O59" s="136">
        <v>31815000</v>
      </c>
      <c r="P59" s="136">
        <v>151</v>
      </c>
      <c r="Q59" s="145">
        <v>9513000</v>
      </c>
      <c r="R59" s="139"/>
      <c r="S59" s="140"/>
      <c r="T59" s="140"/>
      <c r="U59" s="144"/>
      <c r="V59" s="156" t="s">
        <v>539</v>
      </c>
      <c r="W59" s="156">
        <f t="shared" si="0"/>
        <v>954450</v>
      </c>
      <c r="X59" s="156">
        <f t="shared" si="1"/>
        <v>47722500</v>
      </c>
      <c r="Y59" s="161" t="s">
        <v>377</v>
      </c>
      <c r="Z59" s="156">
        <f t="shared" si="2"/>
        <v>15907500</v>
      </c>
      <c r="AA59" s="162" t="s">
        <v>378</v>
      </c>
      <c r="AB59" s="135" t="s">
        <v>381</v>
      </c>
      <c r="AC59" s="135" t="s">
        <v>380</v>
      </c>
      <c r="AD59" s="140"/>
    </row>
    <row r="60" spans="1:30" ht="195" customHeight="1" x14ac:dyDescent="0.2">
      <c r="A60" s="135">
        <v>57</v>
      </c>
      <c r="B60" s="140"/>
      <c r="C60" s="140"/>
      <c r="D60" s="140"/>
      <c r="E60" s="135">
        <v>57</v>
      </c>
      <c r="F60" s="135" t="s">
        <v>627</v>
      </c>
      <c r="G60" s="137" t="s">
        <v>451</v>
      </c>
      <c r="H60" s="137" t="s">
        <v>451</v>
      </c>
      <c r="I60" s="17" t="s">
        <v>564</v>
      </c>
      <c r="J60" s="154" t="s">
        <v>518</v>
      </c>
      <c r="K60" s="154" t="s">
        <v>518</v>
      </c>
      <c r="L60" s="135" t="s">
        <v>518</v>
      </c>
      <c r="M60" s="136">
        <v>100</v>
      </c>
      <c r="N60" s="136">
        <v>63000</v>
      </c>
      <c r="O60" s="136">
        <v>6300000</v>
      </c>
      <c r="P60" s="136">
        <v>30</v>
      </c>
      <c r="Q60" s="145">
        <v>1890000</v>
      </c>
      <c r="R60" s="139"/>
      <c r="S60" s="140"/>
      <c r="T60" s="140"/>
      <c r="U60" s="144"/>
      <c r="V60" s="156" t="s">
        <v>539</v>
      </c>
      <c r="W60" s="156">
        <f t="shared" si="0"/>
        <v>189000</v>
      </c>
      <c r="X60" s="156">
        <f t="shared" si="1"/>
        <v>9450000</v>
      </c>
      <c r="Y60" s="161" t="s">
        <v>377</v>
      </c>
      <c r="Z60" s="156">
        <f t="shared" si="2"/>
        <v>3150000</v>
      </c>
      <c r="AA60" s="162" t="s">
        <v>378</v>
      </c>
      <c r="AB60" s="135" t="s">
        <v>381</v>
      </c>
      <c r="AC60" s="135" t="s">
        <v>380</v>
      </c>
      <c r="AD60" s="140"/>
    </row>
    <row r="61" spans="1:30" ht="183" customHeight="1" x14ac:dyDescent="0.2">
      <c r="A61" s="135">
        <v>58</v>
      </c>
      <c r="B61" s="140"/>
      <c r="C61" s="140"/>
      <c r="D61" s="140"/>
      <c r="E61" s="135">
        <v>58</v>
      </c>
      <c r="F61" s="135" t="s">
        <v>628</v>
      </c>
      <c r="G61" s="137" t="s">
        <v>452</v>
      </c>
      <c r="H61" s="137" t="s">
        <v>452</v>
      </c>
      <c r="I61" s="17" t="s">
        <v>565</v>
      </c>
      <c r="J61" s="154" t="s">
        <v>518</v>
      </c>
      <c r="K61" s="154" t="s">
        <v>518</v>
      </c>
      <c r="L61" s="135" t="s">
        <v>518</v>
      </c>
      <c r="M61" s="136">
        <v>100</v>
      </c>
      <c r="N61" s="136">
        <v>160000</v>
      </c>
      <c r="O61" s="136">
        <v>16000000</v>
      </c>
      <c r="P61" s="136">
        <v>30</v>
      </c>
      <c r="Q61" s="145">
        <v>4800000</v>
      </c>
      <c r="R61" s="139"/>
      <c r="S61" s="140"/>
      <c r="T61" s="140"/>
      <c r="U61" s="144"/>
      <c r="V61" s="156" t="s">
        <v>539</v>
      </c>
      <c r="W61" s="156">
        <f t="shared" si="0"/>
        <v>480000</v>
      </c>
      <c r="X61" s="156">
        <f t="shared" si="1"/>
        <v>24000000</v>
      </c>
      <c r="Y61" s="161" t="s">
        <v>377</v>
      </c>
      <c r="Z61" s="156">
        <f t="shared" si="2"/>
        <v>8000000</v>
      </c>
      <c r="AA61" s="162" t="s">
        <v>378</v>
      </c>
      <c r="AB61" s="135" t="s">
        <v>381</v>
      </c>
      <c r="AC61" s="135" t="s">
        <v>380</v>
      </c>
      <c r="AD61" s="140"/>
    </row>
    <row r="62" spans="1:30" ht="90" x14ac:dyDescent="0.2">
      <c r="A62" s="135">
        <v>59</v>
      </c>
      <c r="B62" s="140"/>
      <c r="C62" s="140"/>
      <c r="D62" s="140"/>
      <c r="E62" s="135">
        <v>59</v>
      </c>
      <c r="F62" s="135" t="s">
        <v>629</v>
      </c>
      <c r="G62" s="137" t="s">
        <v>453</v>
      </c>
      <c r="H62" s="137" t="s">
        <v>453</v>
      </c>
      <c r="I62" s="17" t="s">
        <v>566</v>
      </c>
      <c r="J62" s="154" t="s">
        <v>518</v>
      </c>
      <c r="K62" s="154" t="s">
        <v>518</v>
      </c>
      <c r="L62" s="135" t="s">
        <v>518</v>
      </c>
      <c r="M62" s="136">
        <v>1000</v>
      </c>
      <c r="N62" s="136">
        <v>8500</v>
      </c>
      <c r="O62" s="136">
        <v>8500000</v>
      </c>
      <c r="P62" s="136">
        <v>300</v>
      </c>
      <c r="Q62" s="145">
        <v>2550000</v>
      </c>
      <c r="R62" s="139"/>
      <c r="S62" s="140"/>
      <c r="T62" s="140"/>
      <c r="U62" s="144"/>
      <c r="V62" s="156" t="s">
        <v>539</v>
      </c>
      <c r="W62" s="156">
        <f t="shared" si="0"/>
        <v>255000</v>
      </c>
      <c r="X62" s="156">
        <f t="shared" si="1"/>
        <v>12750000</v>
      </c>
      <c r="Y62" s="161" t="s">
        <v>377</v>
      </c>
      <c r="Z62" s="156">
        <f t="shared" si="2"/>
        <v>4250000</v>
      </c>
      <c r="AA62" s="162" t="s">
        <v>378</v>
      </c>
      <c r="AB62" s="135" t="s">
        <v>381</v>
      </c>
      <c r="AC62" s="135" t="s">
        <v>380</v>
      </c>
      <c r="AD62" s="140"/>
    </row>
    <row r="63" spans="1:30" ht="117" customHeight="1" x14ac:dyDescent="0.2">
      <c r="A63" s="135">
        <v>60</v>
      </c>
      <c r="B63" s="140"/>
      <c r="C63" s="140"/>
      <c r="D63" s="140"/>
      <c r="E63" s="135">
        <v>60</v>
      </c>
      <c r="F63" s="135" t="s">
        <v>630</v>
      </c>
      <c r="G63" s="137" t="s">
        <v>473</v>
      </c>
      <c r="H63" s="137" t="s">
        <v>473</v>
      </c>
      <c r="I63" s="17" t="s">
        <v>567</v>
      </c>
      <c r="J63" s="154" t="s">
        <v>528</v>
      </c>
      <c r="K63" s="154" t="s">
        <v>535</v>
      </c>
      <c r="L63" s="135" t="s">
        <v>535</v>
      </c>
      <c r="M63" s="136">
        <v>4000</v>
      </c>
      <c r="N63" s="136">
        <v>78750</v>
      </c>
      <c r="O63" s="136">
        <v>315000000</v>
      </c>
      <c r="P63" s="136">
        <v>1200</v>
      </c>
      <c r="Q63" s="145">
        <v>94500000</v>
      </c>
      <c r="R63" s="139"/>
      <c r="S63" s="140"/>
      <c r="T63" s="140"/>
      <c r="U63" s="144"/>
      <c r="V63" s="156" t="s">
        <v>539</v>
      </c>
      <c r="W63" s="156">
        <f t="shared" si="0"/>
        <v>9450000</v>
      </c>
      <c r="X63" s="156">
        <f t="shared" si="1"/>
        <v>472500000</v>
      </c>
      <c r="Y63" s="161" t="s">
        <v>377</v>
      </c>
      <c r="Z63" s="156">
        <f t="shared" si="2"/>
        <v>157500000</v>
      </c>
      <c r="AA63" s="162" t="s">
        <v>378</v>
      </c>
      <c r="AB63" s="135" t="s">
        <v>381</v>
      </c>
      <c r="AC63" s="135" t="s">
        <v>380</v>
      </c>
      <c r="AD63" s="140"/>
    </row>
    <row r="64" spans="1:30" ht="129.75" customHeight="1" x14ac:dyDescent="0.2">
      <c r="A64" s="135">
        <v>61</v>
      </c>
      <c r="B64" s="140"/>
      <c r="C64" s="140"/>
      <c r="D64" s="140"/>
      <c r="E64" s="135">
        <v>61</v>
      </c>
      <c r="F64" s="135" t="s">
        <v>631</v>
      </c>
      <c r="G64" s="137" t="s">
        <v>454</v>
      </c>
      <c r="H64" s="137" t="s">
        <v>454</v>
      </c>
      <c r="I64" s="17" t="s">
        <v>568</v>
      </c>
      <c r="J64" s="154" t="s">
        <v>529</v>
      </c>
      <c r="K64" s="154" t="s">
        <v>523</v>
      </c>
      <c r="L64" s="135" t="s">
        <v>523</v>
      </c>
      <c r="M64" s="136">
        <v>240000</v>
      </c>
      <c r="N64" s="136">
        <v>462</v>
      </c>
      <c r="O64" s="136">
        <v>110880000</v>
      </c>
      <c r="P64" s="136">
        <v>72000</v>
      </c>
      <c r="Q64" s="145">
        <v>33264000</v>
      </c>
      <c r="R64" s="139"/>
      <c r="S64" s="140"/>
      <c r="T64" s="140"/>
      <c r="U64" s="144"/>
      <c r="V64" s="156" t="s">
        <v>539</v>
      </c>
      <c r="W64" s="156">
        <f t="shared" si="0"/>
        <v>3326400</v>
      </c>
      <c r="X64" s="156">
        <f t="shared" si="1"/>
        <v>166320000</v>
      </c>
      <c r="Y64" s="161" t="s">
        <v>377</v>
      </c>
      <c r="Z64" s="156">
        <f t="shared" si="2"/>
        <v>55440000</v>
      </c>
      <c r="AA64" s="162" t="s">
        <v>378</v>
      </c>
      <c r="AB64" s="135" t="s">
        <v>381</v>
      </c>
      <c r="AC64" s="135" t="s">
        <v>380</v>
      </c>
      <c r="AD64" s="140"/>
    </row>
    <row r="65" spans="1:30" ht="117.75" customHeight="1" x14ac:dyDescent="0.2">
      <c r="A65" s="135">
        <v>62</v>
      </c>
      <c r="B65" s="140"/>
      <c r="C65" s="140"/>
      <c r="D65" s="140"/>
      <c r="E65" s="135">
        <v>62</v>
      </c>
      <c r="F65" s="135" t="s">
        <v>632</v>
      </c>
      <c r="G65" s="137" t="s">
        <v>455</v>
      </c>
      <c r="H65" s="137" t="s">
        <v>455</v>
      </c>
      <c r="I65" s="17" t="s">
        <v>569</v>
      </c>
      <c r="J65" s="154" t="s">
        <v>528</v>
      </c>
      <c r="K65" s="154" t="s">
        <v>535</v>
      </c>
      <c r="L65" s="135" t="s">
        <v>535</v>
      </c>
      <c r="M65" s="136">
        <v>480</v>
      </c>
      <c r="N65" s="136">
        <v>79800</v>
      </c>
      <c r="O65" s="136">
        <v>38304000</v>
      </c>
      <c r="P65" s="136">
        <v>144</v>
      </c>
      <c r="Q65" s="145">
        <v>11491200</v>
      </c>
      <c r="R65" s="139"/>
      <c r="S65" s="140"/>
      <c r="T65" s="140"/>
      <c r="U65" s="144"/>
      <c r="V65" s="156" t="s">
        <v>539</v>
      </c>
      <c r="W65" s="156">
        <f t="shared" si="0"/>
        <v>1149120</v>
      </c>
      <c r="X65" s="156">
        <f t="shared" si="1"/>
        <v>57456000</v>
      </c>
      <c r="Y65" s="161" t="s">
        <v>377</v>
      </c>
      <c r="Z65" s="156">
        <f t="shared" si="2"/>
        <v>19152000</v>
      </c>
      <c r="AA65" s="162" t="s">
        <v>378</v>
      </c>
      <c r="AB65" s="135" t="s">
        <v>381</v>
      </c>
      <c r="AC65" s="135" t="s">
        <v>380</v>
      </c>
      <c r="AD65" s="140"/>
    </row>
    <row r="66" spans="1:30" ht="132" customHeight="1" x14ac:dyDescent="0.2">
      <c r="A66" s="135">
        <v>63</v>
      </c>
      <c r="B66" s="140"/>
      <c r="C66" s="140"/>
      <c r="D66" s="140"/>
      <c r="E66" s="135">
        <v>63</v>
      </c>
      <c r="F66" s="135" t="s">
        <v>633</v>
      </c>
      <c r="G66" s="137" t="s">
        <v>456</v>
      </c>
      <c r="H66" s="137" t="s">
        <v>456</v>
      </c>
      <c r="I66" s="17" t="s">
        <v>648</v>
      </c>
      <c r="J66" s="154" t="s">
        <v>530</v>
      </c>
      <c r="K66" s="154" t="s">
        <v>536</v>
      </c>
      <c r="L66" s="135" t="s">
        <v>536</v>
      </c>
      <c r="M66" s="136">
        <v>8640</v>
      </c>
      <c r="N66" s="136">
        <v>12600</v>
      </c>
      <c r="O66" s="136">
        <v>108864000</v>
      </c>
      <c r="P66" s="136">
        <v>2592</v>
      </c>
      <c r="Q66" s="145">
        <v>32659200</v>
      </c>
      <c r="R66" s="139"/>
      <c r="S66" s="140"/>
      <c r="T66" s="140"/>
      <c r="U66" s="144"/>
      <c r="V66" s="156" t="s">
        <v>539</v>
      </c>
      <c r="W66" s="156">
        <f t="shared" si="0"/>
        <v>3265920</v>
      </c>
      <c r="X66" s="156">
        <f t="shared" si="1"/>
        <v>163296000</v>
      </c>
      <c r="Y66" s="161" t="s">
        <v>377</v>
      </c>
      <c r="Z66" s="156">
        <f t="shared" si="2"/>
        <v>54432000</v>
      </c>
      <c r="AA66" s="162" t="s">
        <v>378</v>
      </c>
      <c r="AB66" s="135" t="s">
        <v>381</v>
      </c>
      <c r="AC66" s="135" t="s">
        <v>380</v>
      </c>
      <c r="AD66" s="140"/>
    </row>
    <row r="67" spans="1:30" ht="131.25" customHeight="1" x14ac:dyDescent="0.2">
      <c r="A67" s="135">
        <v>64</v>
      </c>
      <c r="B67" s="140"/>
      <c r="C67" s="140"/>
      <c r="D67" s="140"/>
      <c r="E67" s="135">
        <v>64</v>
      </c>
      <c r="F67" s="135" t="s">
        <v>634</v>
      </c>
      <c r="G67" s="137" t="s">
        <v>457</v>
      </c>
      <c r="H67" s="137" t="s">
        <v>457</v>
      </c>
      <c r="I67" s="17" t="s">
        <v>649</v>
      </c>
      <c r="J67" s="154" t="s">
        <v>531</v>
      </c>
      <c r="K67" s="154" t="s">
        <v>536</v>
      </c>
      <c r="L67" s="135" t="s">
        <v>536</v>
      </c>
      <c r="M67" s="136">
        <v>5000</v>
      </c>
      <c r="N67" s="136">
        <v>8400</v>
      </c>
      <c r="O67" s="136">
        <v>42000000</v>
      </c>
      <c r="P67" s="136">
        <v>1500</v>
      </c>
      <c r="Q67" s="145">
        <v>12600000</v>
      </c>
      <c r="R67" s="139"/>
      <c r="S67" s="140"/>
      <c r="T67" s="140"/>
      <c r="U67" s="144"/>
      <c r="V67" s="156" t="s">
        <v>539</v>
      </c>
      <c r="W67" s="156">
        <f t="shared" si="0"/>
        <v>1260000</v>
      </c>
      <c r="X67" s="156">
        <f t="shared" si="1"/>
        <v>63000000</v>
      </c>
      <c r="Y67" s="161" t="s">
        <v>377</v>
      </c>
      <c r="Z67" s="156">
        <f t="shared" si="2"/>
        <v>21000000</v>
      </c>
      <c r="AA67" s="162" t="s">
        <v>378</v>
      </c>
      <c r="AB67" s="135" t="s">
        <v>381</v>
      </c>
      <c r="AC67" s="135" t="s">
        <v>380</v>
      </c>
      <c r="AD67" s="140"/>
    </row>
    <row r="68" spans="1:30" ht="90" x14ac:dyDescent="0.2">
      <c r="A68" s="135">
        <v>65</v>
      </c>
      <c r="B68" s="140"/>
      <c r="C68" s="140"/>
      <c r="D68" s="140"/>
      <c r="E68" s="135">
        <v>65</v>
      </c>
      <c r="F68" s="135" t="s">
        <v>635</v>
      </c>
      <c r="G68" s="137" t="s">
        <v>458</v>
      </c>
      <c r="H68" s="137" t="s">
        <v>458</v>
      </c>
      <c r="I68" s="17" t="s">
        <v>570</v>
      </c>
      <c r="J68" s="154" t="s">
        <v>532</v>
      </c>
      <c r="K68" s="154" t="s">
        <v>537</v>
      </c>
      <c r="L68" s="135" t="s">
        <v>519</v>
      </c>
      <c r="M68" s="136">
        <v>1</v>
      </c>
      <c r="N68" s="136">
        <v>78000000</v>
      </c>
      <c r="O68" s="136">
        <v>78000000</v>
      </c>
      <c r="P68" s="136">
        <v>0</v>
      </c>
      <c r="Q68" s="145">
        <v>0</v>
      </c>
      <c r="R68" s="139"/>
      <c r="S68" s="140"/>
      <c r="T68" s="140"/>
      <c r="U68" s="144"/>
      <c r="V68" s="156" t="s">
        <v>539</v>
      </c>
      <c r="W68" s="156">
        <f t="shared" si="0"/>
        <v>2340000</v>
      </c>
      <c r="X68" s="156">
        <f t="shared" si="1"/>
        <v>117000000</v>
      </c>
      <c r="Y68" s="161" t="s">
        <v>377</v>
      </c>
      <c r="Z68" s="156">
        <f t="shared" si="2"/>
        <v>39000000</v>
      </c>
      <c r="AA68" s="162" t="s">
        <v>378</v>
      </c>
      <c r="AB68" s="135" t="s">
        <v>381</v>
      </c>
      <c r="AC68" s="135" t="s">
        <v>380</v>
      </c>
      <c r="AD68" s="140"/>
    </row>
    <row r="69" spans="1:30" ht="90" x14ac:dyDescent="0.2">
      <c r="A69" s="135">
        <v>66</v>
      </c>
      <c r="B69" s="140"/>
      <c r="C69" s="140"/>
      <c r="D69" s="140"/>
      <c r="E69" s="135">
        <v>66</v>
      </c>
      <c r="F69" s="135" t="s">
        <v>636</v>
      </c>
      <c r="G69" s="137" t="s">
        <v>459</v>
      </c>
      <c r="H69" s="137" t="s">
        <v>459</v>
      </c>
      <c r="I69" s="17" t="s">
        <v>570</v>
      </c>
      <c r="J69" s="154" t="s">
        <v>532</v>
      </c>
      <c r="K69" s="154" t="s">
        <v>537</v>
      </c>
      <c r="L69" s="135" t="s">
        <v>519</v>
      </c>
      <c r="M69" s="136">
        <v>1</v>
      </c>
      <c r="N69" s="136">
        <v>134000000</v>
      </c>
      <c r="O69" s="136">
        <v>134000000</v>
      </c>
      <c r="P69" s="136">
        <v>0</v>
      </c>
      <c r="Q69" s="145">
        <v>0</v>
      </c>
      <c r="R69" s="139"/>
      <c r="S69" s="140"/>
      <c r="T69" s="140"/>
      <c r="U69" s="144"/>
      <c r="V69" s="156" t="s">
        <v>539</v>
      </c>
      <c r="W69" s="156">
        <f t="shared" ref="W69:W84" si="3">ROUNDDOWN(O69*0.03,0)</f>
        <v>4020000</v>
      </c>
      <c r="X69" s="156">
        <f t="shared" ref="X69:X84" si="4">ROUNDDOWN(O69*1.5,0)</f>
        <v>201000000</v>
      </c>
      <c r="Y69" s="161" t="s">
        <v>377</v>
      </c>
      <c r="Z69" s="156">
        <f t="shared" ref="Z69:Z84" si="5">O69*50%</f>
        <v>67000000</v>
      </c>
      <c r="AA69" s="162" t="s">
        <v>378</v>
      </c>
      <c r="AB69" s="135" t="s">
        <v>381</v>
      </c>
      <c r="AC69" s="135" t="s">
        <v>380</v>
      </c>
      <c r="AD69" s="140"/>
    </row>
    <row r="70" spans="1:30" ht="90" x14ac:dyDescent="0.25">
      <c r="A70" s="135">
        <v>67</v>
      </c>
      <c r="B70" s="140"/>
      <c r="C70" s="140"/>
      <c r="D70" s="140"/>
      <c r="E70" s="135">
        <v>67</v>
      </c>
      <c r="F70" s="135" t="s">
        <v>637</v>
      </c>
      <c r="G70" s="137" t="s">
        <v>460</v>
      </c>
      <c r="H70" s="137"/>
      <c r="I70" s="160"/>
      <c r="J70" s="154"/>
      <c r="K70" s="154"/>
      <c r="L70" s="135"/>
      <c r="M70" s="136"/>
      <c r="N70" s="136"/>
      <c r="O70" s="136">
        <v>83200000</v>
      </c>
      <c r="P70" s="136"/>
      <c r="Q70" s="145"/>
      <c r="R70" s="139"/>
      <c r="S70" s="140"/>
      <c r="T70" s="140"/>
      <c r="U70" s="144"/>
      <c r="V70" s="156" t="s">
        <v>539</v>
      </c>
      <c r="W70" s="156">
        <f t="shared" si="3"/>
        <v>2496000</v>
      </c>
      <c r="X70" s="156">
        <f t="shared" si="4"/>
        <v>124800000</v>
      </c>
      <c r="Y70" s="161" t="s">
        <v>377</v>
      </c>
      <c r="Z70" s="156">
        <f t="shared" si="5"/>
        <v>41600000</v>
      </c>
      <c r="AA70" s="162" t="s">
        <v>378</v>
      </c>
      <c r="AB70" s="135" t="s">
        <v>381</v>
      </c>
      <c r="AC70" s="135" t="s">
        <v>380</v>
      </c>
      <c r="AD70" s="140"/>
    </row>
    <row r="71" spans="1:30" ht="114.75" customHeight="1" x14ac:dyDescent="0.2">
      <c r="A71" s="135">
        <v>68</v>
      </c>
      <c r="B71" s="140"/>
      <c r="C71" s="140"/>
      <c r="D71" s="140"/>
      <c r="E71" s="135" t="s">
        <v>474</v>
      </c>
      <c r="F71" s="140"/>
      <c r="G71" s="137"/>
      <c r="H71" s="137" t="s">
        <v>461</v>
      </c>
      <c r="I71" s="17" t="s">
        <v>510</v>
      </c>
      <c r="J71" s="154" t="s">
        <v>520</v>
      </c>
      <c r="K71" s="154" t="s">
        <v>518</v>
      </c>
      <c r="L71" s="135" t="s">
        <v>518</v>
      </c>
      <c r="M71" s="136">
        <v>10</v>
      </c>
      <c r="N71" s="136">
        <v>4000000</v>
      </c>
      <c r="O71" s="136">
        <v>40000000</v>
      </c>
      <c r="P71" s="136">
        <v>3</v>
      </c>
      <c r="Q71" s="145">
        <v>12000000</v>
      </c>
      <c r="R71" s="139"/>
      <c r="S71" s="140"/>
      <c r="T71" s="140"/>
      <c r="U71" s="144"/>
      <c r="V71" s="156" t="s">
        <v>539</v>
      </c>
      <c r="W71" s="156">
        <f t="shared" si="3"/>
        <v>1200000</v>
      </c>
      <c r="X71" s="156">
        <f t="shared" si="4"/>
        <v>60000000</v>
      </c>
      <c r="Y71" s="161" t="s">
        <v>377</v>
      </c>
      <c r="Z71" s="156">
        <f t="shared" si="5"/>
        <v>20000000</v>
      </c>
      <c r="AA71" s="162" t="s">
        <v>378</v>
      </c>
      <c r="AB71" s="135" t="s">
        <v>381</v>
      </c>
      <c r="AC71" s="135" t="s">
        <v>380</v>
      </c>
      <c r="AD71" s="140"/>
    </row>
    <row r="72" spans="1:30" ht="90" x14ac:dyDescent="0.2">
      <c r="A72" s="135">
        <v>69</v>
      </c>
      <c r="B72" s="140"/>
      <c r="C72" s="140"/>
      <c r="D72" s="140"/>
      <c r="E72" s="135" t="s">
        <v>475</v>
      </c>
      <c r="F72" s="140"/>
      <c r="G72" s="137"/>
      <c r="H72" s="137" t="s">
        <v>462</v>
      </c>
      <c r="I72" s="17" t="s">
        <v>511</v>
      </c>
      <c r="J72" s="154" t="s">
        <v>520</v>
      </c>
      <c r="K72" s="154" t="s">
        <v>518</v>
      </c>
      <c r="L72" s="135" t="s">
        <v>518</v>
      </c>
      <c r="M72" s="136">
        <v>120</v>
      </c>
      <c r="N72" s="136">
        <v>360000</v>
      </c>
      <c r="O72" s="136">
        <v>43200000</v>
      </c>
      <c r="P72" s="136">
        <v>36</v>
      </c>
      <c r="Q72" s="145">
        <v>12960000</v>
      </c>
      <c r="R72" s="139"/>
      <c r="S72" s="140"/>
      <c r="T72" s="140"/>
      <c r="U72" s="144"/>
      <c r="V72" s="156" t="s">
        <v>539</v>
      </c>
      <c r="W72" s="156">
        <f t="shared" si="3"/>
        <v>1296000</v>
      </c>
      <c r="X72" s="156">
        <f t="shared" si="4"/>
        <v>64800000</v>
      </c>
      <c r="Y72" s="161" t="s">
        <v>377</v>
      </c>
      <c r="Z72" s="156">
        <f t="shared" si="5"/>
        <v>21600000</v>
      </c>
      <c r="AA72" s="162" t="s">
        <v>378</v>
      </c>
      <c r="AB72" s="135" t="s">
        <v>381</v>
      </c>
      <c r="AC72" s="135" t="s">
        <v>380</v>
      </c>
      <c r="AD72" s="140"/>
    </row>
    <row r="73" spans="1:30" ht="97.5" customHeight="1" x14ac:dyDescent="0.2">
      <c r="A73" s="135">
        <v>70</v>
      </c>
      <c r="B73" s="140"/>
      <c r="C73" s="140"/>
      <c r="D73" s="140"/>
      <c r="E73" s="135">
        <v>68</v>
      </c>
      <c r="F73" s="135" t="s">
        <v>638</v>
      </c>
      <c r="G73" s="137" t="s">
        <v>463</v>
      </c>
      <c r="H73" s="137"/>
      <c r="I73" s="17"/>
      <c r="J73" s="154"/>
      <c r="K73" s="154"/>
      <c r="L73" s="135"/>
      <c r="M73" s="136"/>
      <c r="N73" s="136"/>
      <c r="O73" s="136">
        <v>82700000</v>
      </c>
      <c r="P73" s="136"/>
      <c r="Q73" s="145"/>
      <c r="R73" s="139"/>
      <c r="S73" s="140"/>
      <c r="T73" s="140"/>
      <c r="U73" s="144"/>
      <c r="V73" s="156" t="s">
        <v>539</v>
      </c>
      <c r="W73" s="156">
        <f t="shared" si="3"/>
        <v>2481000</v>
      </c>
      <c r="X73" s="156">
        <f t="shared" si="4"/>
        <v>124050000</v>
      </c>
      <c r="Y73" s="161" t="s">
        <v>377</v>
      </c>
      <c r="Z73" s="156">
        <f t="shared" si="5"/>
        <v>41350000</v>
      </c>
      <c r="AA73" s="162" t="s">
        <v>378</v>
      </c>
      <c r="AB73" s="135" t="s">
        <v>381</v>
      </c>
      <c r="AC73" s="135" t="s">
        <v>380</v>
      </c>
      <c r="AD73" s="140"/>
    </row>
    <row r="74" spans="1:30" ht="191.25" customHeight="1" x14ac:dyDescent="0.2">
      <c r="A74" s="135">
        <v>71</v>
      </c>
      <c r="B74" s="140"/>
      <c r="C74" s="140"/>
      <c r="D74" s="140"/>
      <c r="E74" s="135" t="s">
        <v>476</v>
      </c>
      <c r="F74" s="135"/>
      <c r="G74" s="137"/>
      <c r="H74" s="137" t="s">
        <v>464</v>
      </c>
      <c r="I74" s="17" t="s">
        <v>512</v>
      </c>
      <c r="J74" s="154" t="s">
        <v>520</v>
      </c>
      <c r="K74" s="154" t="s">
        <v>518</v>
      </c>
      <c r="L74" s="135" t="s">
        <v>518</v>
      </c>
      <c r="M74" s="136">
        <v>10</v>
      </c>
      <c r="N74" s="136">
        <v>5750000</v>
      </c>
      <c r="O74" s="136">
        <v>57500000</v>
      </c>
      <c r="P74" s="136">
        <v>3</v>
      </c>
      <c r="Q74" s="145">
        <v>17250000</v>
      </c>
      <c r="R74" s="139"/>
      <c r="S74" s="140"/>
      <c r="T74" s="140"/>
      <c r="U74" s="144"/>
      <c r="V74" s="156" t="s">
        <v>539</v>
      </c>
      <c r="W74" s="156">
        <f t="shared" si="3"/>
        <v>1725000</v>
      </c>
      <c r="X74" s="156">
        <f t="shared" si="4"/>
        <v>86250000</v>
      </c>
      <c r="Y74" s="161" t="s">
        <v>377</v>
      </c>
      <c r="Z74" s="156">
        <f t="shared" si="5"/>
        <v>28750000</v>
      </c>
      <c r="AA74" s="162" t="s">
        <v>378</v>
      </c>
      <c r="AB74" s="135" t="s">
        <v>381</v>
      </c>
      <c r="AC74" s="135" t="s">
        <v>380</v>
      </c>
      <c r="AD74" s="140"/>
    </row>
    <row r="75" spans="1:30" ht="90" x14ac:dyDescent="0.2">
      <c r="A75" s="135">
        <v>72</v>
      </c>
      <c r="B75" s="140"/>
      <c r="C75" s="140"/>
      <c r="D75" s="140"/>
      <c r="E75" s="135" t="s">
        <v>477</v>
      </c>
      <c r="F75" s="135"/>
      <c r="G75" s="137"/>
      <c r="H75" s="137" t="s">
        <v>465</v>
      </c>
      <c r="I75" s="17" t="s">
        <v>650</v>
      </c>
      <c r="J75" s="154" t="s">
        <v>520</v>
      </c>
      <c r="K75" s="154" t="s">
        <v>518</v>
      </c>
      <c r="L75" s="135" t="s">
        <v>518</v>
      </c>
      <c r="M75" s="136">
        <v>70</v>
      </c>
      <c r="N75" s="136">
        <v>360000</v>
      </c>
      <c r="O75" s="136">
        <v>25200000</v>
      </c>
      <c r="P75" s="136">
        <v>21</v>
      </c>
      <c r="Q75" s="145">
        <v>7560000</v>
      </c>
      <c r="R75" s="139"/>
      <c r="S75" s="140"/>
      <c r="T75" s="140"/>
      <c r="U75" s="144"/>
      <c r="V75" s="156" t="s">
        <v>539</v>
      </c>
      <c r="W75" s="156">
        <f t="shared" si="3"/>
        <v>756000</v>
      </c>
      <c r="X75" s="156">
        <f t="shared" si="4"/>
        <v>37800000</v>
      </c>
      <c r="Y75" s="161" t="s">
        <v>377</v>
      </c>
      <c r="Z75" s="156">
        <f t="shared" si="5"/>
        <v>12600000</v>
      </c>
      <c r="AA75" s="162" t="s">
        <v>378</v>
      </c>
      <c r="AB75" s="135" t="s">
        <v>381</v>
      </c>
      <c r="AC75" s="135" t="s">
        <v>380</v>
      </c>
      <c r="AD75" s="140"/>
    </row>
    <row r="76" spans="1:30" ht="90" x14ac:dyDescent="0.2">
      <c r="A76" s="135">
        <v>73</v>
      </c>
      <c r="B76" s="140"/>
      <c r="C76" s="140"/>
      <c r="D76" s="140"/>
      <c r="E76" s="135">
        <v>69</v>
      </c>
      <c r="F76" s="135" t="s">
        <v>639</v>
      </c>
      <c r="G76" s="137" t="s">
        <v>466</v>
      </c>
      <c r="H76" s="137"/>
      <c r="I76" s="17"/>
      <c r="J76" s="154"/>
      <c r="K76" s="154"/>
      <c r="L76" s="135"/>
      <c r="M76" s="136"/>
      <c r="N76" s="136"/>
      <c r="O76" s="136">
        <v>96500000</v>
      </c>
      <c r="P76" s="136"/>
      <c r="Q76" s="145"/>
      <c r="R76" s="139"/>
      <c r="S76" s="140"/>
      <c r="T76" s="140"/>
      <c r="U76" s="144"/>
      <c r="V76" s="156" t="s">
        <v>539</v>
      </c>
      <c r="W76" s="156">
        <f t="shared" si="3"/>
        <v>2895000</v>
      </c>
      <c r="X76" s="156">
        <f t="shared" si="4"/>
        <v>144750000</v>
      </c>
      <c r="Y76" s="161" t="s">
        <v>377</v>
      </c>
      <c r="Z76" s="156">
        <f t="shared" si="5"/>
        <v>48250000</v>
      </c>
      <c r="AA76" s="162" t="s">
        <v>378</v>
      </c>
      <c r="AB76" s="135" t="s">
        <v>381</v>
      </c>
      <c r="AC76" s="135" t="s">
        <v>380</v>
      </c>
      <c r="AD76" s="140"/>
    </row>
    <row r="77" spans="1:30" ht="176.25" customHeight="1" x14ac:dyDescent="0.2">
      <c r="A77" s="135">
        <v>74</v>
      </c>
      <c r="B77" s="140"/>
      <c r="C77" s="140"/>
      <c r="D77" s="140"/>
      <c r="E77" s="135" t="s">
        <v>478</v>
      </c>
      <c r="F77" s="135"/>
      <c r="G77" s="137"/>
      <c r="H77" s="137" t="s">
        <v>467</v>
      </c>
      <c r="I77" s="17" t="s">
        <v>513</v>
      </c>
      <c r="J77" s="154" t="s">
        <v>520</v>
      </c>
      <c r="K77" s="154" t="s">
        <v>518</v>
      </c>
      <c r="L77" s="135" t="s">
        <v>518</v>
      </c>
      <c r="M77" s="136">
        <v>10</v>
      </c>
      <c r="N77" s="136">
        <v>6200000</v>
      </c>
      <c r="O77" s="136">
        <v>62000000</v>
      </c>
      <c r="P77" s="136">
        <v>3</v>
      </c>
      <c r="Q77" s="145">
        <v>18600000</v>
      </c>
      <c r="R77" s="139"/>
      <c r="S77" s="140"/>
      <c r="T77" s="140"/>
      <c r="U77" s="144"/>
      <c r="V77" s="156" t="s">
        <v>539</v>
      </c>
      <c r="W77" s="156">
        <f t="shared" si="3"/>
        <v>1860000</v>
      </c>
      <c r="X77" s="156">
        <f t="shared" si="4"/>
        <v>93000000</v>
      </c>
      <c r="Y77" s="161" t="s">
        <v>377</v>
      </c>
      <c r="Z77" s="156">
        <f t="shared" si="5"/>
        <v>31000000</v>
      </c>
      <c r="AA77" s="162" t="s">
        <v>378</v>
      </c>
      <c r="AB77" s="135" t="s">
        <v>381</v>
      </c>
      <c r="AC77" s="135" t="s">
        <v>380</v>
      </c>
      <c r="AD77" s="140"/>
    </row>
    <row r="78" spans="1:30" ht="90" x14ac:dyDescent="0.2">
      <c r="A78" s="135">
        <v>75</v>
      </c>
      <c r="B78" s="140"/>
      <c r="C78" s="140"/>
      <c r="D78" s="140"/>
      <c r="E78" s="135" t="s">
        <v>479</v>
      </c>
      <c r="F78" s="135"/>
      <c r="G78" s="137"/>
      <c r="H78" s="137" t="s">
        <v>465</v>
      </c>
      <c r="I78" s="163" t="s">
        <v>514</v>
      </c>
      <c r="J78" s="154" t="s">
        <v>520</v>
      </c>
      <c r="K78" s="154" t="s">
        <v>518</v>
      </c>
      <c r="L78" s="135" t="s">
        <v>518</v>
      </c>
      <c r="M78" s="136">
        <v>20</v>
      </c>
      <c r="N78" s="136">
        <v>360000</v>
      </c>
      <c r="O78" s="136">
        <v>7200000</v>
      </c>
      <c r="P78" s="136">
        <v>6</v>
      </c>
      <c r="Q78" s="145">
        <v>2160000</v>
      </c>
      <c r="R78" s="139"/>
      <c r="S78" s="140"/>
      <c r="T78" s="140"/>
      <c r="U78" s="144"/>
      <c r="V78" s="156" t="s">
        <v>539</v>
      </c>
      <c r="W78" s="156">
        <f t="shared" si="3"/>
        <v>216000</v>
      </c>
      <c r="X78" s="156">
        <f t="shared" si="4"/>
        <v>10800000</v>
      </c>
      <c r="Y78" s="161" t="s">
        <v>377</v>
      </c>
      <c r="Z78" s="156">
        <f t="shared" si="5"/>
        <v>3600000</v>
      </c>
      <c r="AA78" s="162" t="s">
        <v>378</v>
      </c>
      <c r="AB78" s="135" t="s">
        <v>381</v>
      </c>
      <c r="AC78" s="135" t="s">
        <v>380</v>
      </c>
      <c r="AD78" s="140"/>
    </row>
    <row r="79" spans="1:30" ht="90" x14ac:dyDescent="0.2">
      <c r="A79" s="135">
        <v>76</v>
      </c>
      <c r="B79" s="140"/>
      <c r="C79" s="140"/>
      <c r="D79" s="140"/>
      <c r="E79" s="135" t="s">
        <v>480</v>
      </c>
      <c r="F79" s="135"/>
      <c r="G79" s="137"/>
      <c r="H79" s="137" t="s">
        <v>468</v>
      </c>
      <c r="I79" s="17" t="s">
        <v>514</v>
      </c>
      <c r="J79" s="154" t="s">
        <v>520</v>
      </c>
      <c r="K79" s="154" t="s">
        <v>518</v>
      </c>
      <c r="L79" s="135" t="s">
        <v>518</v>
      </c>
      <c r="M79" s="136">
        <v>70</v>
      </c>
      <c r="N79" s="136">
        <v>390000</v>
      </c>
      <c r="O79" s="136">
        <v>27300000</v>
      </c>
      <c r="P79" s="136">
        <v>21</v>
      </c>
      <c r="Q79" s="145">
        <v>8190000</v>
      </c>
      <c r="R79" s="139"/>
      <c r="S79" s="140"/>
      <c r="T79" s="140"/>
      <c r="U79" s="144"/>
      <c r="V79" s="156" t="s">
        <v>539</v>
      </c>
      <c r="W79" s="156">
        <f t="shared" si="3"/>
        <v>819000</v>
      </c>
      <c r="X79" s="156">
        <f t="shared" si="4"/>
        <v>40950000</v>
      </c>
      <c r="Y79" s="161" t="s">
        <v>377</v>
      </c>
      <c r="Z79" s="156">
        <f t="shared" si="5"/>
        <v>13650000</v>
      </c>
      <c r="AA79" s="162" t="s">
        <v>378</v>
      </c>
      <c r="AB79" s="135" t="s">
        <v>381</v>
      </c>
      <c r="AC79" s="135" t="s">
        <v>380</v>
      </c>
      <c r="AD79" s="140"/>
    </row>
    <row r="80" spans="1:30" ht="90" x14ac:dyDescent="0.2">
      <c r="A80" s="135">
        <v>77</v>
      </c>
      <c r="B80" s="140"/>
      <c r="C80" s="140"/>
      <c r="D80" s="140"/>
      <c r="E80" s="135">
        <v>70</v>
      </c>
      <c r="F80" s="135" t="s">
        <v>640</v>
      </c>
      <c r="G80" s="137" t="s">
        <v>469</v>
      </c>
      <c r="H80" s="137"/>
      <c r="I80" s="17"/>
      <c r="J80" s="154"/>
      <c r="K80" s="154"/>
      <c r="L80" s="135"/>
      <c r="M80" s="136"/>
      <c r="N80" s="136"/>
      <c r="O80" s="136">
        <v>222600000</v>
      </c>
      <c r="P80" s="136"/>
      <c r="Q80" s="145"/>
      <c r="R80" s="139"/>
      <c r="S80" s="140"/>
      <c r="T80" s="140"/>
      <c r="U80" s="144"/>
      <c r="V80" s="156" t="s">
        <v>539</v>
      </c>
      <c r="W80" s="156">
        <f t="shared" si="3"/>
        <v>6678000</v>
      </c>
      <c r="X80" s="156">
        <f t="shared" si="4"/>
        <v>333900000</v>
      </c>
      <c r="Y80" s="161" t="s">
        <v>377</v>
      </c>
      <c r="Z80" s="156">
        <f t="shared" si="5"/>
        <v>111300000</v>
      </c>
      <c r="AA80" s="162" t="s">
        <v>378</v>
      </c>
      <c r="AB80" s="135" t="s">
        <v>381</v>
      </c>
      <c r="AC80" s="135" t="s">
        <v>380</v>
      </c>
      <c r="AD80" s="140"/>
    </row>
    <row r="81" spans="1:30" ht="150" customHeight="1" x14ac:dyDescent="0.2">
      <c r="A81" s="135">
        <v>78</v>
      </c>
      <c r="B81" s="140"/>
      <c r="C81" s="140"/>
      <c r="D81" s="140"/>
      <c r="E81" s="135" t="s">
        <v>481</v>
      </c>
      <c r="F81" s="135"/>
      <c r="G81" s="137"/>
      <c r="H81" s="137" t="s">
        <v>470</v>
      </c>
      <c r="I81" s="17" t="s">
        <v>515</v>
      </c>
      <c r="J81" s="154" t="s">
        <v>520</v>
      </c>
      <c r="K81" s="154" t="s">
        <v>518</v>
      </c>
      <c r="L81" s="135" t="s">
        <v>518</v>
      </c>
      <c r="M81" s="136">
        <v>20</v>
      </c>
      <c r="N81" s="136">
        <v>6800000</v>
      </c>
      <c r="O81" s="136">
        <v>136000000</v>
      </c>
      <c r="P81" s="136">
        <v>6</v>
      </c>
      <c r="Q81" s="145">
        <v>40800000</v>
      </c>
      <c r="R81" s="139"/>
      <c r="S81" s="140"/>
      <c r="T81" s="140"/>
      <c r="U81" s="144"/>
      <c r="V81" s="156" t="s">
        <v>539</v>
      </c>
      <c r="W81" s="156">
        <f t="shared" si="3"/>
        <v>4080000</v>
      </c>
      <c r="X81" s="156">
        <f t="shared" si="4"/>
        <v>204000000</v>
      </c>
      <c r="Y81" s="161" t="s">
        <v>377</v>
      </c>
      <c r="Z81" s="156">
        <f t="shared" si="5"/>
        <v>68000000</v>
      </c>
      <c r="AA81" s="162" t="s">
        <v>378</v>
      </c>
      <c r="AB81" s="135" t="s">
        <v>381</v>
      </c>
      <c r="AC81" s="135" t="s">
        <v>380</v>
      </c>
      <c r="AD81" s="140"/>
    </row>
    <row r="82" spans="1:30" ht="90" x14ac:dyDescent="0.2">
      <c r="A82" s="135">
        <v>79</v>
      </c>
      <c r="B82" s="140"/>
      <c r="C82" s="140"/>
      <c r="D82" s="140"/>
      <c r="E82" s="135" t="s">
        <v>482</v>
      </c>
      <c r="F82" s="135"/>
      <c r="G82" s="137"/>
      <c r="H82" s="137" t="s">
        <v>468</v>
      </c>
      <c r="I82" s="163" t="s">
        <v>516</v>
      </c>
      <c r="J82" s="154" t="s">
        <v>520</v>
      </c>
      <c r="K82" s="154" t="s">
        <v>518</v>
      </c>
      <c r="L82" s="135" t="s">
        <v>518</v>
      </c>
      <c r="M82" s="136">
        <v>140</v>
      </c>
      <c r="N82" s="136">
        <v>390000</v>
      </c>
      <c r="O82" s="136">
        <v>54600000</v>
      </c>
      <c r="P82" s="136">
        <v>42</v>
      </c>
      <c r="Q82" s="145">
        <v>16380000</v>
      </c>
      <c r="R82" s="139"/>
      <c r="S82" s="140"/>
      <c r="T82" s="140"/>
      <c r="U82" s="144"/>
      <c r="V82" s="156" t="s">
        <v>539</v>
      </c>
      <c r="W82" s="156">
        <f t="shared" si="3"/>
        <v>1638000</v>
      </c>
      <c r="X82" s="156">
        <f t="shared" si="4"/>
        <v>81900000</v>
      </c>
      <c r="Y82" s="161" t="s">
        <v>377</v>
      </c>
      <c r="Z82" s="156">
        <f t="shared" si="5"/>
        <v>27300000</v>
      </c>
      <c r="AA82" s="162" t="s">
        <v>378</v>
      </c>
      <c r="AB82" s="135" t="s">
        <v>381</v>
      </c>
      <c r="AC82" s="135" t="s">
        <v>380</v>
      </c>
      <c r="AD82" s="140"/>
    </row>
    <row r="83" spans="1:30" ht="90" x14ac:dyDescent="0.2">
      <c r="A83" s="135">
        <v>80</v>
      </c>
      <c r="B83" s="140"/>
      <c r="C83" s="140"/>
      <c r="D83" s="140"/>
      <c r="E83" s="135" t="s">
        <v>483</v>
      </c>
      <c r="F83" s="135"/>
      <c r="G83" s="137"/>
      <c r="H83" s="137" t="s">
        <v>471</v>
      </c>
      <c r="I83" s="17" t="s">
        <v>516</v>
      </c>
      <c r="J83" s="154" t="s">
        <v>520</v>
      </c>
      <c r="K83" s="154" t="s">
        <v>518</v>
      </c>
      <c r="L83" s="135" t="s">
        <v>518</v>
      </c>
      <c r="M83" s="136">
        <v>40</v>
      </c>
      <c r="N83" s="136">
        <v>800000</v>
      </c>
      <c r="O83" s="136">
        <v>32000000</v>
      </c>
      <c r="P83" s="136">
        <v>12</v>
      </c>
      <c r="Q83" s="145">
        <v>9600000</v>
      </c>
      <c r="R83" s="139"/>
      <c r="S83" s="140"/>
      <c r="T83" s="140"/>
      <c r="U83" s="144"/>
      <c r="V83" s="156" t="s">
        <v>539</v>
      </c>
      <c r="W83" s="156">
        <f t="shared" si="3"/>
        <v>960000</v>
      </c>
      <c r="X83" s="156">
        <f t="shared" si="4"/>
        <v>48000000</v>
      </c>
      <c r="Y83" s="161" t="s">
        <v>377</v>
      </c>
      <c r="Z83" s="156">
        <f t="shared" si="5"/>
        <v>16000000</v>
      </c>
      <c r="AA83" s="162" t="s">
        <v>378</v>
      </c>
      <c r="AB83" s="135" t="s">
        <v>381</v>
      </c>
      <c r="AC83" s="135" t="s">
        <v>380</v>
      </c>
      <c r="AD83" s="140"/>
    </row>
    <row r="84" spans="1:30" ht="167.25" customHeight="1" x14ac:dyDescent="0.2">
      <c r="A84" s="135">
        <v>81</v>
      </c>
      <c r="B84" s="140"/>
      <c r="C84" s="140"/>
      <c r="D84" s="140"/>
      <c r="E84" s="135">
        <v>71</v>
      </c>
      <c r="F84" s="135" t="s">
        <v>641</v>
      </c>
      <c r="G84" s="137" t="s">
        <v>472</v>
      </c>
      <c r="H84" s="137" t="s">
        <v>472</v>
      </c>
      <c r="I84" s="17" t="s">
        <v>517</v>
      </c>
      <c r="J84" s="154" t="s">
        <v>533</v>
      </c>
      <c r="K84" s="154" t="s">
        <v>519</v>
      </c>
      <c r="L84" s="135" t="s">
        <v>538</v>
      </c>
      <c r="M84" s="136">
        <v>30</v>
      </c>
      <c r="N84" s="136">
        <v>37600000</v>
      </c>
      <c r="O84" s="136">
        <v>1128000000</v>
      </c>
      <c r="P84" s="136">
        <v>9</v>
      </c>
      <c r="Q84" s="145">
        <v>338400000</v>
      </c>
      <c r="R84" s="139"/>
      <c r="S84" s="140"/>
      <c r="T84" s="140"/>
      <c r="U84" s="144"/>
      <c r="V84" s="156" t="s">
        <v>539</v>
      </c>
      <c r="W84" s="156">
        <f t="shared" si="3"/>
        <v>33840000</v>
      </c>
      <c r="X84" s="156">
        <f t="shared" si="4"/>
        <v>1692000000</v>
      </c>
      <c r="Y84" s="161" t="s">
        <v>377</v>
      </c>
      <c r="Z84" s="156">
        <f t="shared" si="5"/>
        <v>564000000</v>
      </c>
      <c r="AA84" s="162" t="s">
        <v>378</v>
      </c>
      <c r="AB84" s="135" t="s">
        <v>381</v>
      </c>
      <c r="AC84" s="135" t="s">
        <v>380</v>
      </c>
      <c r="AD84" s="140"/>
    </row>
    <row r="85" spans="1:30" x14ac:dyDescent="0.2">
      <c r="W85" s="158"/>
    </row>
    <row r="86" spans="1:30" x14ac:dyDescent="0.2">
      <c r="W86" s="158"/>
    </row>
  </sheetData>
  <mergeCells count="36">
    <mergeCell ref="AC1:AD1"/>
    <mergeCell ref="A1:D1"/>
    <mergeCell ref="E1:O1"/>
    <mergeCell ref="P1:Q1"/>
    <mergeCell ref="R1:V1"/>
    <mergeCell ref="W1:AB1"/>
    <mergeCell ref="A34:A35"/>
    <mergeCell ref="B34:B35"/>
    <mergeCell ref="C34:C35"/>
    <mergeCell ref="D34:D35"/>
    <mergeCell ref="E34:E35"/>
    <mergeCell ref="F34:F35"/>
    <mergeCell ref="G34:G35"/>
    <mergeCell ref="H34:H35"/>
    <mergeCell ref="I34:I35"/>
    <mergeCell ref="J34:J35"/>
    <mergeCell ref="K34:K35"/>
    <mergeCell ref="L34:L35"/>
    <mergeCell ref="M34:M35"/>
    <mergeCell ref="N34:N35"/>
    <mergeCell ref="O34:O35"/>
    <mergeCell ref="P34:P35"/>
    <mergeCell ref="Q34:Q35"/>
    <mergeCell ref="R34:R35"/>
    <mergeCell ref="S34:S35"/>
    <mergeCell ref="T34:T35"/>
    <mergeCell ref="U34:U35"/>
    <mergeCell ref="V34:V35"/>
    <mergeCell ref="W34:W35"/>
    <mergeCell ref="X34:X35"/>
    <mergeCell ref="Y34:Y35"/>
    <mergeCell ref="Z34:Z35"/>
    <mergeCell ref="AA34:AA35"/>
    <mergeCell ref="AB34:AB35"/>
    <mergeCell ref="AC34:AC35"/>
    <mergeCell ref="AD34:AD35"/>
  </mergeCells>
  <phoneticPr fontId="56" type="noConversion"/>
  <conditionalFormatting sqref="E85:E1048576 E1:E3">
    <cfRule type="duplicateValues" dxfId="7" priority="7"/>
    <cfRule type="duplicateValues" dxfId="6" priority="8"/>
  </conditionalFormatting>
  <conditionalFormatting sqref="E4:E34 E36:E84">
    <cfRule type="duplicateValues" dxfId="5" priority="11"/>
    <cfRule type="duplicateValues" dxfId="4" priority="12"/>
  </conditionalFormatting>
  <conditionalFormatting sqref="A3">
    <cfRule type="duplicateValues" dxfId="3" priority="3"/>
    <cfRule type="duplicateValues" dxfId="2" priority="4"/>
  </conditionalFormatting>
  <conditionalFormatting sqref="A4:A34 A36:A84">
    <cfRule type="duplicateValues" dxfId="1" priority="1"/>
    <cfRule type="duplicateValues" dxfId="0" priority="2"/>
  </conditionalFormatting>
  <pageMargins left="0.33" right="0.23" top="0.31" bottom="0.28999999999999998" header="0.3" footer="0.3"/>
  <pageSetup paperSize="8" scale="60" fitToHeight="0"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Q5"/>
  <sheetViews>
    <sheetView topLeftCell="D1" workbookViewId="0">
      <selection activeCell="P4" sqref="P4"/>
    </sheetView>
  </sheetViews>
  <sheetFormatPr defaultRowHeight="15" x14ac:dyDescent="0.25"/>
  <cols>
    <col min="1" max="4" width="12.28515625" style="4" customWidth="1"/>
    <col min="5" max="7" width="8.7109375" style="2" customWidth="1"/>
    <col min="8" max="8" width="18.28515625" customWidth="1"/>
    <col min="9" max="9" width="13.5703125" customWidth="1"/>
    <col min="13" max="13" width="9.42578125" customWidth="1"/>
    <col min="14" max="14" width="18.42578125" customWidth="1"/>
  </cols>
  <sheetData>
    <row r="1" spans="1:17" s="131" customFormat="1" ht="15.75" customHeight="1" x14ac:dyDescent="0.25">
      <c r="A1" s="195" t="s">
        <v>239</v>
      </c>
      <c r="B1" s="196"/>
      <c r="C1" s="196"/>
      <c r="D1" s="197"/>
      <c r="E1" s="198" t="s">
        <v>241</v>
      </c>
      <c r="F1" s="199"/>
      <c r="G1" s="199"/>
      <c r="H1" s="199"/>
      <c r="I1" s="199"/>
      <c r="J1" s="199"/>
      <c r="K1" s="199"/>
      <c r="L1" s="199"/>
      <c r="M1" s="199"/>
      <c r="N1" s="199"/>
      <c r="O1" s="199"/>
      <c r="P1" s="199"/>
      <c r="Q1" s="200"/>
    </row>
    <row r="2" spans="1:17" ht="63" x14ac:dyDescent="0.25">
      <c r="A2" s="123" t="s">
        <v>72</v>
      </c>
      <c r="B2" s="18" t="s">
        <v>228</v>
      </c>
      <c r="C2" s="18" t="s">
        <v>229</v>
      </c>
      <c r="D2" s="18" t="s">
        <v>184</v>
      </c>
      <c r="E2" s="123" t="s">
        <v>216</v>
      </c>
      <c r="F2" s="18" t="s">
        <v>2</v>
      </c>
      <c r="G2" s="18" t="s">
        <v>3</v>
      </c>
      <c r="H2" s="18" t="s">
        <v>78</v>
      </c>
      <c r="I2" s="11" t="s">
        <v>324</v>
      </c>
      <c r="J2" s="11" t="s">
        <v>325</v>
      </c>
      <c r="K2" s="11" t="s">
        <v>326</v>
      </c>
      <c r="L2" s="11" t="s">
        <v>327</v>
      </c>
      <c r="M2" s="11" t="s">
        <v>328</v>
      </c>
      <c r="N2" s="11" t="s">
        <v>329</v>
      </c>
      <c r="O2" s="11" t="s">
        <v>330</v>
      </c>
      <c r="P2" s="11" t="s">
        <v>331</v>
      </c>
      <c r="Q2" s="11" t="s">
        <v>332</v>
      </c>
    </row>
    <row r="3" spans="1:17" ht="36" x14ac:dyDescent="0.25">
      <c r="A3" s="26" t="s">
        <v>98</v>
      </c>
      <c r="B3" s="26" t="s">
        <v>98</v>
      </c>
      <c r="C3" s="26" t="s">
        <v>98</v>
      </c>
      <c r="D3" s="26" t="s">
        <v>185</v>
      </c>
      <c r="E3" s="26" t="s">
        <v>98</v>
      </c>
      <c r="F3" s="27" t="s">
        <v>76</v>
      </c>
      <c r="G3" s="13" t="s">
        <v>193</v>
      </c>
      <c r="H3" s="13" t="s">
        <v>9</v>
      </c>
      <c r="I3" s="61" t="s">
        <v>251</v>
      </c>
      <c r="J3" s="19" t="s">
        <v>9</v>
      </c>
      <c r="K3" s="19" t="s">
        <v>9</v>
      </c>
      <c r="L3" s="19" t="s">
        <v>9</v>
      </c>
      <c r="M3" s="19" t="s">
        <v>242</v>
      </c>
      <c r="N3" s="13" t="s">
        <v>75</v>
      </c>
      <c r="O3" s="19" t="s">
        <v>9</v>
      </c>
      <c r="P3" s="62" t="s">
        <v>87</v>
      </c>
      <c r="Q3" s="62" t="s">
        <v>88</v>
      </c>
    </row>
    <row r="4" spans="1:17" ht="153" x14ac:dyDescent="0.25">
      <c r="A4" s="130"/>
      <c r="B4" s="130"/>
      <c r="C4" s="130"/>
      <c r="D4" s="130"/>
      <c r="E4" s="129"/>
      <c r="F4" s="129"/>
      <c r="G4" s="129"/>
      <c r="H4" s="124" t="s">
        <v>333</v>
      </c>
      <c r="I4" s="125" t="s">
        <v>334</v>
      </c>
      <c r="J4" s="125" t="s">
        <v>335</v>
      </c>
      <c r="K4" s="125" t="s">
        <v>336</v>
      </c>
      <c r="L4" s="125" t="s">
        <v>337</v>
      </c>
      <c r="M4" s="125" t="s">
        <v>338</v>
      </c>
      <c r="N4" s="125" t="s">
        <v>339</v>
      </c>
      <c r="O4" s="125" t="s">
        <v>340</v>
      </c>
      <c r="P4" s="125" t="s">
        <v>341</v>
      </c>
      <c r="Q4" s="125" t="s">
        <v>342</v>
      </c>
    </row>
    <row r="5" spans="1:17" ht="191.25" x14ac:dyDescent="0.25">
      <c r="A5" s="130"/>
      <c r="B5" s="130"/>
      <c r="C5" s="130"/>
      <c r="D5" s="130"/>
      <c r="E5" s="129"/>
      <c r="F5" s="129"/>
      <c r="G5" s="129"/>
      <c r="H5" s="124" t="s">
        <v>343</v>
      </c>
      <c r="I5" s="125" t="s">
        <v>344</v>
      </c>
      <c r="J5" s="125" t="s">
        <v>345</v>
      </c>
      <c r="K5" s="125" t="s">
        <v>346</v>
      </c>
      <c r="L5" s="125" t="s">
        <v>347</v>
      </c>
      <c r="M5" s="125" t="s">
        <v>348</v>
      </c>
      <c r="N5" s="125" t="s">
        <v>352</v>
      </c>
      <c r="O5" s="125" t="s">
        <v>349</v>
      </c>
      <c r="P5" s="125" t="s">
        <v>350</v>
      </c>
      <c r="Q5" s="125" t="s">
        <v>351</v>
      </c>
    </row>
  </sheetData>
  <mergeCells count="2">
    <mergeCell ref="A1:D1"/>
    <mergeCell ref="E1:Q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zoomScaleNormal="100" workbookViewId="0">
      <selection activeCell="J2" sqref="J2"/>
    </sheetView>
  </sheetViews>
  <sheetFormatPr defaultColWidth="17.140625" defaultRowHeight="15" x14ac:dyDescent="0.25"/>
  <cols>
    <col min="1" max="9" width="13.28515625" style="1" customWidth="1"/>
    <col min="10" max="11" width="23.42578125" customWidth="1"/>
    <col min="12" max="12" width="16.28515625" bestFit="1" customWidth="1"/>
    <col min="13" max="13" width="16.5703125" bestFit="1" customWidth="1"/>
    <col min="14" max="14" width="16.42578125" bestFit="1" customWidth="1"/>
  </cols>
  <sheetData>
    <row r="1" spans="1:11" ht="33.75" customHeight="1" x14ac:dyDescent="0.25">
      <c r="A1" s="201" t="s">
        <v>194</v>
      </c>
      <c r="B1" s="201"/>
      <c r="C1" s="201"/>
      <c r="D1" s="201"/>
      <c r="E1" s="201"/>
      <c r="F1" s="201"/>
      <c r="G1" s="201"/>
      <c r="H1" s="201"/>
      <c r="I1" s="201"/>
      <c r="J1" s="201" t="s">
        <v>205</v>
      </c>
      <c r="K1" s="201"/>
    </row>
    <row r="2" spans="1:11" ht="57.75" customHeight="1" x14ac:dyDescent="0.25">
      <c r="A2" s="16" t="s">
        <v>101</v>
      </c>
      <c r="B2" s="11" t="s">
        <v>0</v>
      </c>
      <c r="C2" s="11" t="s">
        <v>1</v>
      </c>
      <c r="D2" s="11" t="s">
        <v>248</v>
      </c>
      <c r="E2" s="11" t="s">
        <v>195</v>
      </c>
      <c r="F2" s="11" t="s">
        <v>203</v>
      </c>
      <c r="G2" s="11" t="s">
        <v>196</v>
      </c>
      <c r="H2" s="11" t="s">
        <v>197</v>
      </c>
      <c r="I2" s="11" t="s">
        <v>249</v>
      </c>
      <c r="J2" s="11" t="s">
        <v>206</v>
      </c>
      <c r="K2" s="11" t="s">
        <v>214</v>
      </c>
    </row>
    <row r="21" spans="5:5" x14ac:dyDescent="0.25">
      <c r="E21" s="1" t="s">
        <v>107</v>
      </c>
    </row>
  </sheetData>
  <mergeCells count="2">
    <mergeCell ref="A1:I1"/>
    <mergeCell ref="J1:K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zoomScale="90" zoomScaleNormal="90" workbookViewId="0">
      <selection activeCell="AG10" sqref="AG10"/>
    </sheetView>
  </sheetViews>
  <sheetFormatPr defaultRowHeight="15" x14ac:dyDescent="0.25"/>
  <cols>
    <col min="1" max="1" width="8.5703125" style="6" customWidth="1"/>
    <col min="2" max="2" width="9.85546875" style="6" customWidth="1"/>
    <col min="3" max="3" width="9.28515625" style="6" customWidth="1"/>
    <col min="4" max="4" width="11.7109375" style="6" customWidth="1"/>
    <col min="5" max="5" width="6.5703125" style="6" customWidth="1"/>
    <col min="6" max="6" width="8" style="6" customWidth="1"/>
    <col min="7" max="7" width="5.140625" style="6" customWidth="1"/>
    <col min="8" max="8" width="5.42578125" style="6" customWidth="1"/>
    <col min="9" max="9" width="5.7109375" style="6" customWidth="1"/>
    <col min="10" max="10" width="7.7109375" customWidth="1"/>
    <col min="11" max="11" width="11.7109375" customWidth="1"/>
    <col min="12" max="12" width="7.5703125" customWidth="1"/>
    <col min="13" max="13" width="7.85546875" customWidth="1"/>
    <col min="14" max="14" width="8.28515625" customWidth="1"/>
    <col min="15" max="15" width="8.5703125" customWidth="1"/>
    <col min="16" max="16" width="4.85546875" customWidth="1"/>
    <col min="17" max="17" width="5.7109375" customWidth="1"/>
    <col min="18" max="18" width="6.28515625" customWidth="1"/>
    <col min="19" max="19" width="5.5703125" customWidth="1"/>
    <col min="20" max="21" width="5.85546875" customWidth="1"/>
    <col min="22" max="22" width="6.85546875" customWidth="1"/>
    <col min="23" max="23" width="7.7109375" customWidth="1"/>
    <col min="24" max="24" width="4.85546875" customWidth="1"/>
    <col min="25" max="25" width="6" customWidth="1"/>
    <col min="26" max="26" width="10.85546875" customWidth="1"/>
    <col min="27" max="27" width="10.28515625" customWidth="1"/>
    <col min="28" max="28" width="6" customWidth="1"/>
    <col min="29" max="29" width="7.7109375" customWidth="1"/>
    <col min="30" max="30" width="10.85546875" customWidth="1"/>
    <col min="31" max="31" width="5.85546875" customWidth="1"/>
    <col min="32" max="32" width="10.42578125" customWidth="1"/>
    <col min="33" max="33" width="15.5703125" customWidth="1"/>
    <col min="34" max="34" width="13.7109375" customWidth="1"/>
  </cols>
  <sheetData>
    <row r="1" spans="1:34" ht="27" customHeight="1" x14ac:dyDescent="0.25">
      <c r="A1" s="195" t="s">
        <v>239</v>
      </c>
      <c r="B1" s="196"/>
      <c r="C1" s="196"/>
      <c r="D1" s="196"/>
      <c r="E1" s="197"/>
      <c r="F1" s="203" t="s">
        <v>10</v>
      </c>
      <c r="G1" s="204"/>
      <c r="H1" s="204"/>
      <c r="I1" s="204"/>
      <c r="J1" s="202" t="s">
        <v>221</v>
      </c>
      <c r="K1" s="202"/>
      <c r="L1" s="202"/>
      <c r="M1" s="202"/>
      <c r="N1" s="202"/>
      <c r="O1" s="202"/>
      <c r="P1" s="202"/>
      <c r="Q1" s="202"/>
      <c r="R1" s="202"/>
      <c r="S1" s="202"/>
      <c r="T1" s="202"/>
      <c r="U1" s="202"/>
      <c r="V1" s="202"/>
      <c r="W1" s="202"/>
      <c r="X1" s="202"/>
      <c r="Y1" s="202"/>
      <c r="Z1" s="202"/>
      <c r="AA1" s="202"/>
      <c r="AB1" s="202"/>
      <c r="AC1" s="202"/>
      <c r="AD1" s="202"/>
      <c r="AE1" s="202"/>
      <c r="AF1" s="202"/>
      <c r="AG1" s="202"/>
      <c r="AH1" s="202"/>
    </row>
    <row r="2" spans="1:34" s="3" customFormat="1" ht="60.75" customHeight="1" x14ac:dyDescent="0.25">
      <c r="A2" s="18" t="s">
        <v>72</v>
      </c>
      <c r="B2" s="18" t="s">
        <v>226</v>
      </c>
      <c r="C2" s="18" t="s">
        <v>227</v>
      </c>
      <c r="D2" s="123" t="s">
        <v>390</v>
      </c>
      <c r="E2" s="18" t="s">
        <v>184</v>
      </c>
      <c r="F2" s="11" t="s">
        <v>216</v>
      </c>
      <c r="G2" s="11" t="s">
        <v>2</v>
      </c>
      <c r="H2" s="11" t="s">
        <v>375</v>
      </c>
      <c r="I2" s="11" t="s">
        <v>3</v>
      </c>
      <c r="J2" s="11" t="s">
        <v>101</v>
      </c>
      <c r="K2" s="11" t="s">
        <v>0</v>
      </c>
      <c r="L2" s="11" t="s">
        <v>4</v>
      </c>
      <c r="M2" s="11" t="s">
        <v>226</v>
      </c>
      <c r="N2" s="11" t="s">
        <v>227</v>
      </c>
      <c r="O2" s="11" t="s">
        <v>222</v>
      </c>
      <c r="P2" s="11" t="s">
        <v>5</v>
      </c>
      <c r="Q2" s="11" t="s">
        <v>6</v>
      </c>
      <c r="R2" s="11" t="s">
        <v>189</v>
      </c>
      <c r="S2" s="11" t="s">
        <v>188</v>
      </c>
      <c r="T2" s="11" t="s">
        <v>191</v>
      </c>
      <c r="U2" s="11" t="s">
        <v>190</v>
      </c>
      <c r="V2" s="22" t="s">
        <v>219</v>
      </c>
      <c r="W2" s="22" t="s">
        <v>220</v>
      </c>
      <c r="X2" s="11" t="s">
        <v>8</v>
      </c>
      <c r="Y2" s="11" t="s">
        <v>79</v>
      </c>
      <c r="Z2" s="11" t="s">
        <v>224</v>
      </c>
      <c r="AA2" s="11" t="s">
        <v>225</v>
      </c>
      <c r="AB2" s="11" t="s">
        <v>223</v>
      </c>
      <c r="AC2" s="11" t="s">
        <v>73</v>
      </c>
      <c r="AD2" s="11" t="s">
        <v>247</v>
      </c>
      <c r="AE2" s="149" t="s">
        <v>250</v>
      </c>
      <c r="AF2" s="132" t="s">
        <v>384</v>
      </c>
      <c r="AG2" s="149" t="s">
        <v>192</v>
      </c>
      <c r="AH2" s="149" t="s">
        <v>204</v>
      </c>
    </row>
  </sheetData>
  <autoFilter ref="A2:AJ2"/>
  <mergeCells count="4">
    <mergeCell ref="J1:K1"/>
    <mergeCell ref="F1:I1"/>
    <mergeCell ref="A1:E1"/>
    <mergeCell ref="L1:AH1"/>
  </mergeCells>
  <pageMargins left="0.7" right="0.7" top="0.75" bottom="0.75" header="0.3" footer="0.3"/>
  <pageSetup paperSize="9" orientation="portrait" horizontalDpi="300" verticalDpi="0" copies="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H98"/>
  <sheetViews>
    <sheetView topLeftCell="A61" zoomScaleNormal="100" workbookViewId="0">
      <selection activeCell="B124" sqref="B124"/>
    </sheetView>
  </sheetViews>
  <sheetFormatPr defaultColWidth="9.140625" defaultRowHeight="15.75" x14ac:dyDescent="0.25"/>
  <cols>
    <col min="1" max="1" width="5" style="122" customWidth="1"/>
    <col min="2" max="2" width="111.28515625" style="7" customWidth="1"/>
    <col min="3" max="4" width="8.7109375" style="7" customWidth="1"/>
    <col min="5" max="5" width="57.28515625" style="7" customWidth="1"/>
    <col min="6" max="6" width="36.5703125" style="7" customWidth="1"/>
    <col min="7" max="16384" width="9.140625" style="7"/>
  </cols>
  <sheetData>
    <row r="1" spans="1:6" ht="64.150000000000006" customHeight="1" x14ac:dyDescent="0.25">
      <c r="A1" s="207" t="s">
        <v>353</v>
      </c>
      <c r="B1" s="208"/>
      <c r="C1" s="208"/>
      <c r="D1" s="208"/>
    </row>
    <row r="2" spans="1:6" customFormat="1" ht="53.45" customHeight="1" x14ac:dyDescent="0.25">
      <c r="A2" s="209" t="s">
        <v>354</v>
      </c>
      <c r="B2" s="209"/>
      <c r="C2" s="209"/>
      <c r="D2" s="209"/>
    </row>
    <row r="3" spans="1:6" x14ac:dyDescent="0.25">
      <c r="A3" s="9" t="s">
        <v>113</v>
      </c>
      <c r="B3" s="210" t="s">
        <v>114</v>
      </c>
      <c r="C3" s="210"/>
      <c r="D3" s="210"/>
    </row>
    <row r="4" spans="1:6" ht="24" customHeight="1" x14ac:dyDescent="0.25">
      <c r="A4" s="112" t="s">
        <v>98</v>
      </c>
      <c r="B4" s="211" t="s">
        <v>230</v>
      </c>
      <c r="C4" s="211"/>
      <c r="D4" s="211"/>
    </row>
    <row r="5" spans="1:6" ht="39" customHeight="1" x14ac:dyDescent="0.25">
      <c r="A5" s="112" t="s">
        <v>98</v>
      </c>
      <c r="B5" s="212" t="s">
        <v>355</v>
      </c>
      <c r="C5" s="212"/>
      <c r="D5" s="212"/>
    </row>
    <row r="6" spans="1:6" ht="56.45" customHeight="1" x14ac:dyDescent="0.25">
      <c r="A6" s="112" t="s">
        <v>98</v>
      </c>
      <c r="B6" s="212" t="s">
        <v>356</v>
      </c>
      <c r="C6" s="212"/>
      <c r="D6" s="212"/>
    </row>
    <row r="7" spans="1:6" ht="41.25" customHeight="1" x14ac:dyDescent="0.25">
      <c r="A7" s="112" t="s">
        <v>98</v>
      </c>
      <c r="B7" s="213" t="s">
        <v>357</v>
      </c>
      <c r="C7" s="213"/>
      <c r="D7" s="213"/>
    </row>
    <row r="8" spans="1:6" ht="24" customHeight="1" x14ac:dyDescent="0.25">
      <c r="A8" s="112" t="s">
        <v>98</v>
      </c>
      <c r="B8" s="211" t="s">
        <v>117</v>
      </c>
      <c r="C8" s="211"/>
      <c r="D8" s="211"/>
    </row>
    <row r="9" spans="1:6" ht="24" customHeight="1" x14ac:dyDescent="0.25">
      <c r="A9" s="112"/>
      <c r="B9" s="211" t="s">
        <v>119</v>
      </c>
      <c r="C9" s="211"/>
      <c r="D9" s="211"/>
    </row>
    <row r="10" spans="1:6" ht="24" customHeight="1" x14ac:dyDescent="0.25">
      <c r="A10" s="112"/>
      <c r="B10" s="211" t="s">
        <v>120</v>
      </c>
      <c r="C10" s="211"/>
      <c r="D10" s="211"/>
    </row>
    <row r="11" spans="1:6" ht="40.15" customHeight="1" x14ac:dyDescent="0.25">
      <c r="A11" s="112" t="s">
        <v>98</v>
      </c>
      <c r="B11" s="213" t="s">
        <v>358</v>
      </c>
      <c r="C11" s="213"/>
      <c r="D11" s="213"/>
      <c r="E11" s="126" t="s">
        <v>359</v>
      </c>
    </row>
    <row r="12" spans="1:6" x14ac:dyDescent="0.25">
      <c r="A12" s="9" t="s">
        <v>121</v>
      </c>
      <c r="B12" s="205" t="s">
        <v>360</v>
      </c>
      <c r="C12" s="206"/>
      <c r="D12" s="206"/>
      <c r="F12" s="8"/>
    </row>
    <row r="13" spans="1:6" ht="36.75" customHeight="1" x14ac:dyDescent="0.25">
      <c r="A13" s="5" t="s">
        <v>123</v>
      </c>
      <c r="B13" s="5" t="s">
        <v>361</v>
      </c>
      <c r="C13" s="5" t="s">
        <v>124</v>
      </c>
      <c r="D13" s="5" t="s">
        <v>8</v>
      </c>
    </row>
    <row r="14" spans="1:6" customFormat="1" ht="31.15" customHeight="1" x14ac:dyDescent="0.25">
      <c r="A14" s="223" t="s">
        <v>362</v>
      </c>
      <c r="B14" s="224"/>
      <c r="C14" s="224"/>
      <c r="D14" s="225"/>
    </row>
    <row r="15" spans="1:6" customFormat="1" ht="46.9" customHeight="1" x14ac:dyDescent="0.25">
      <c r="A15" s="226" t="s">
        <v>363</v>
      </c>
      <c r="B15" s="227"/>
      <c r="C15" s="227"/>
      <c r="D15" s="228"/>
    </row>
    <row r="16" spans="1:6" customFormat="1" ht="15" x14ac:dyDescent="0.25">
      <c r="A16" s="226" t="s">
        <v>364</v>
      </c>
      <c r="B16" s="227"/>
      <c r="C16" s="227"/>
      <c r="D16" s="228"/>
    </row>
    <row r="17" spans="1:8" customFormat="1" ht="18" customHeight="1" x14ac:dyDescent="0.25">
      <c r="A17" s="214" t="s">
        <v>365</v>
      </c>
      <c r="B17" s="215"/>
      <c r="C17" s="215"/>
      <c r="D17" s="216"/>
    </row>
    <row r="18" spans="1:8" customFormat="1" ht="18" customHeight="1" x14ac:dyDescent="0.25">
      <c r="A18" s="214" t="s">
        <v>366</v>
      </c>
      <c r="B18" s="215"/>
      <c r="C18" s="215"/>
      <c r="D18" s="216"/>
    </row>
    <row r="19" spans="1:8" customFormat="1" ht="33" customHeight="1" x14ac:dyDescent="0.25">
      <c r="A19" s="214" t="s">
        <v>367</v>
      </c>
      <c r="B19" s="215"/>
      <c r="C19" s="215"/>
      <c r="D19" s="216"/>
    </row>
    <row r="20" spans="1:8" customFormat="1" ht="18" customHeight="1" x14ac:dyDescent="0.25">
      <c r="A20" s="214" t="s">
        <v>368</v>
      </c>
      <c r="B20" s="215"/>
      <c r="C20" s="215"/>
      <c r="D20" s="216"/>
    </row>
    <row r="21" spans="1:8" customFormat="1" ht="34.9" customHeight="1" x14ac:dyDescent="0.25">
      <c r="A21" s="217" t="s">
        <v>369</v>
      </c>
      <c r="B21" s="218"/>
      <c r="C21" s="218"/>
      <c r="D21" s="219"/>
      <c r="E21" s="7"/>
      <c r="F21" s="126"/>
      <c r="G21" s="126"/>
      <c r="H21" s="126"/>
    </row>
    <row r="22" spans="1:8" ht="152.25" customHeight="1" x14ac:dyDescent="0.25">
      <c r="A22" s="220" t="s">
        <v>370</v>
      </c>
      <c r="B22" s="221"/>
      <c r="C22" s="221"/>
      <c r="D22" s="222"/>
    </row>
    <row r="23" spans="1:8" x14ac:dyDescent="0.25">
      <c r="A23" s="5">
        <v>1</v>
      </c>
      <c r="B23" s="31" t="s">
        <v>125</v>
      </c>
      <c r="C23" s="32"/>
      <c r="D23" s="32"/>
    </row>
    <row r="24" spans="1:8" x14ac:dyDescent="0.25">
      <c r="A24" s="32" t="s">
        <v>15</v>
      </c>
      <c r="B24" s="33" t="s">
        <v>126</v>
      </c>
      <c r="C24" s="32" t="s">
        <v>74</v>
      </c>
      <c r="D24" s="32" t="s">
        <v>74</v>
      </c>
    </row>
    <row r="25" spans="1:8" x14ac:dyDescent="0.25">
      <c r="A25" s="32" t="s">
        <v>21</v>
      </c>
      <c r="B25" s="33" t="s">
        <v>127</v>
      </c>
      <c r="C25" s="32" t="s">
        <v>74</v>
      </c>
      <c r="D25" s="32" t="s">
        <v>74</v>
      </c>
    </row>
    <row r="26" spans="1:8" x14ac:dyDescent="0.25">
      <c r="A26" s="32" t="s">
        <v>23</v>
      </c>
      <c r="B26" s="33" t="s">
        <v>128</v>
      </c>
      <c r="C26" s="32" t="s">
        <v>74</v>
      </c>
      <c r="D26" s="32" t="s">
        <v>74</v>
      </c>
    </row>
    <row r="27" spans="1:8" x14ac:dyDescent="0.25">
      <c r="A27" s="32" t="s">
        <v>25</v>
      </c>
      <c r="B27" s="33" t="s">
        <v>129</v>
      </c>
      <c r="C27" s="32" t="s">
        <v>74</v>
      </c>
      <c r="D27" s="32" t="s">
        <v>74</v>
      </c>
    </row>
    <row r="28" spans="1:8" x14ac:dyDescent="0.25">
      <c r="A28" s="32" t="s">
        <v>130</v>
      </c>
      <c r="B28" s="33" t="s">
        <v>131</v>
      </c>
      <c r="C28" s="32" t="s">
        <v>74</v>
      </c>
      <c r="D28" s="32" t="s">
        <v>74</v>
      </c>
    </row>
    <row r="29" spans="1:8" ht="31.5" x14ac:dyDescent="0.25">
      <c r="A29" s="32"/>
      <c r="B29" s="33" t="s">
        <v>132</v>
      </c>
      <c r="C29" s="32" t="s">
        <v>74</v>
      </c>
      <c r="D29" s="32" t="s">
        <v>74</v>
      </c>
    </row>
    <row r="30" spans="1:8" x14ac:dyDescent="0.25">
      <c r="A30" s="5">
        <v>2</v>
      </c>
      <c r="B30" s="31" t="s">
        <v>133</v>
      </c>
      <c r="C30" s="32"/>
      <c r="D30" s="32"/>
    </row>
    <row r="31" spans="1:8" x14ac:dyDescent="0.25">
      <c r="A31" s="32" t="s">
        <v>134</v>
      </c>
      <c r="B31" s="33" t="s">
        <v>135</v>
      </c>
      <c r="C31" s="32" t="s">
        <v>74</v>
      </c>
      <c r="D31" s="32" t="s">
        <v>74</v>
      </c>
    </row>
    <row r="32" spans="1:8" x14ac:dyDescent="0.25">
      <c r="A32" s="32" t="s">
        <v>136</v>
      </c>
      <c r="B32" s="33" t="s">
        <v>137</v>
      </c>
      <c r="C32" s="32" t="s">
        <v>74</v>
      </c>
      <c r="D32" s="32" t="s">
        <v>74</v>
      </c>
    </row>
    <row r="33" spans="1:4" x14ac:dyDescent="0.25">
      <c r="A33" s="32" t="s">
        <v>138</v>
      </c>
      <c r="B33" s="33" t="s">
        <v>139</v>
      </c>
      <c r="C33" s="32" t="s">
        <v>74</v>
      </c>
      <c r="D33" s="32" t="s">
        <v>74</v>
      </c>
    </row>
    <row r="34" spans="1:4" ht="31.5" x14ac:dyDescent="0.25">
      <c r="A34" s="32"/>
      <c r="B34" s="33" t="s">
        <v>140</v>
      </c>
      <c r="C34" s="32" t="s">
        <v>74</v>
      </c>
      <c r="D34" s="32" t="s">
        <v>74</v>
      </c>
    </row>
    <row r="35" spans="1:4" x14ac:dyDescent="0.25">
      <c r="A35" s="32"/>
      <c r="B35" s="33" t="s">
        <v>74</v>
      </c>
      <c r="C35" s="32" t="s">
        <v>74</v>
      </c>
      <c r="D35" s="32" t="s">
        <v>74</v>
      </c>
    </row>
    <row r="36" spans="1:4" x14ac:dyDescent="0.25">
      <c r="A36" s="5">
        <v>3</v>
      </c>
      <c r="B36" s="31" t="s">
        <v>141</v>
      </c>
      <c r="C36" s="32"/>
      <c r="D36" s="32"/>
    </row>
    <row r="37" spans="1:4" x14ac:dyDescent="0.25">
      <c r="A37" s="32" t="s">
        <v>142</v>
      </c>
      <c r="B37" s="33" t="s">
        <v>143</v>
      </c>
      <c r="C37" s="32" t="s">
        <v>74</v>
      </c>
      <c r="D37" s="32" t="s">
        <v>74</v>
      </c>
    </row>
    <row r="38" spans="1:4" x14ac:dyDescent="0.25">
      <c r="A38" s="32" t="s">
        <v>142</v>
      </c>
      <c r="B38" s="33" t="s">
        <v>144</v>
      </c>
      <c r="C38" s="32" t="s">
        <v>74</v>
      </c>
      <c r="D38" s="32" t="s">
        <v>74</v>
      </c>
    </row>
    <row r="39" spans="1:4" x14ac:dyDescent="0.25">
      <c r="A39" s="32" t="s">
        <v>145</v>
      </c>
      <c r="B39" s="33" t="s">
        <v>146</v>
      </c>
      <c r="C39" s="32" t="s">
        <v>74</v>
      </c>
      <c r="D39" s="32" t="s">
        <v>74</v>
      </c>
    </row>
    <row r="40" spans="1:4" x14ac:dyDescent="0.25">
      <c r="A40" s="32" t="s">
        <v>147</v>
      </c>
      <c r="B40" s="33" t="s">
        <v>148</v>
      </c>
      <c r="C40" s="32" t="s">
        <v>74</v>
      </c>
      <c r="D40" s="32" t="s">
        <v>74</v>
      </c>
    </row>
    <row r="41" spans="1:4" x14ac:dyDescent="0.25">
      <c r="A41" s="32" t="s">
        <v>149</v>
      </c>
      <c r="B41" s="33" t="s">
        <v>150</v>
      </c>
      <c r="C41" s="32" t="s">
        <v>74</v>
      </c>
      <c r="D41" s="32" t="s">
        <v>74</v>
      </c>
    </row>
    <row r="42" spans="1:4" x14ac:dyDescent="0.25">
      <c r="A42" s="32"/>
      <c r="B42" s="33" t="s">
        <v>74</v>
      </c>
      <c r="C42" s="32" t="s">
        <v>74</v>
      </c>
      <c r="D42" s="32" t="s">
        <v>74</v>
      </c>
    </row>
    <row r="43" spans="1:4" x14ac:dyDescent="0.25">
      <c r="A43" s="5">
        <v>4</v>
      </c>
      <c r="B43" s="31" t="s">
        <v>151</v>
      </c>
      <c r="C43" s="32"/>
      <c r="D43" s="32"/>
    </row>
    <row r="44" spans="1:4" x14ac:dyDescent="0.25">
      <c r="A44" s="32" t="s">
        <v>152</v>
      </c>
      <c r="B44" s="33" t="s">
        <v>153</v>
      </c>
      <c r="C44" s="32" t="s">
        <v>74</v>
      </c>
      <c r="D44" s="32" t="s">
        <v>74</v>
      </c>
    </row>
    <row r="45" spans="1:4" x14ac:dyDescent="0.25">
      <c r="A45" s="32" t="s">
        <v>310</v>
      </c>
      <c r="B45" s="33" t="s">
        <v>311</v>
      </c>
      <c r="C45" s="32"/>
      <c r="D45" s="32"/>
    </row>
    <row r="46" spans="1:4" x14ac:dyDescent="0.25">
      <c r="A46" s="32"/>
      <c r="B46" s="33" t="s">
        <v>74</v>
      </c>
      <c r="C46" s="32" t="s">
        <v>74</v>
      </c>
      <c r="D46" s="32" t="s">
        <v>74</v>
      </c>
    </row>
    <row r="47" spans="1:4" x14ac:dyDescent="0.25">
      <c r="A47" s="5">
        <v>5</v>
      </c>
      <c r="B47" s="31" t="s">
        <v>154</v>
      </c>
      <c r="C47" s="32"/>
      <c r="D47" s="32"/>
    </row>
    <row r="48" spans="1:4" ht="31.5" x14ac:dyDescent="0.25">
      <c r="A48" s="32" t="s">
        <v>155</v>
      </c>
      <c r="B48" s="33" t="s">
        <v>156</v>
      </c>
      <c r="C48" s="32" t="s">
        <v>74</v>
      </c>
      <c r="D48" s="32" t="s">
        <v>74</v>
      </c>
    </row>
    <row r="49" spans="1:4" x14ac:dyDescent="0.25">
      <c r="A49" s="32" t="s">
        <v>157</v>
      </c>
      <c r="B49" s="33" t="s">
        <v>158</v>
      </c>
      <c r="C49" s="32" t="s">
        <v>74</v>
      </c>
      <c r="D49" s="32" t="s">
        <v>74</v>
      </c>
    </row>
    <row r="50" spans="1:4" x14ac:dyDescent="0.25">
      <c r="A50" s="32" t="s">
        <v>159</v>
      </c>
      <c r="B50" s="33" t="s">
        <v>160</v>
      </c>
      <c r="C50" s="32" t="s">
        <v>74</v>
      </c>
      <c r="D50" s="32" t="s">
        <v>74</v>
      </c>
    </row>
    <row r="51" spans="1:4" x14ac:dyDescent="0.25">
      <c r="A51" s="32" t="s">
        <v>161</v>
      </c>
      <c r="B51" s="33" t="s">
        <v>162</v>
      </c>
      <c r="C51" s="32" t="s">
        <v>74</v>
      </c>
      <c r="D51" s="32" t="s">
        <v>74</v>
      </c>
    </row>
    <row r="52" spans="1:4" x14ac:dyDescent="0.25">
      <c r="A52" s="32" t="s">
        <v>163</v>
      </c>
      <c r="B52" s="33" t="s">
        <v>164</v>
      </c>
      <c r="C52" s="32" t="s">
        <v>74</v>
      </c>
      <c r="D52" s="32" t="s">
        <v>74</v>
      </c>
    </row>
    <row r="53" spans="1:4" ht="31.5" x14ac:dyDescent="0.25">
      <c r="A53" s="5">
        <v>6</v>
      </c>
      <c r="B53" s="31" t="s">
        <v>165</v>
      </c>
      <c r="C53" s="32"/>
      <c r="D53" s="32"/>
    </row>
    <row r="54" spans="1:4" x14ac:dyDescent="0.25">
      <c r="A54" s="5">
        <v>7</v>
      </c>
      <c r="B54" s="31" t="s">
        <v>166</v>
      </c>
      <c r="C54" s="32"/>
      <c r="D54" s="32"/>
    </row>
    <row r="55" spans="1:4" ht="31.5" x14ac:dyDescent="0.25">
      <c r="A55" s="5">
        <v>8</v>
      </c>
      <c r="B55" s="31" t="s">
        <v>167</v>
      </c>
      <c r="C55" s="32"/>
      <c r="D55" s="32"/>
    </row>
    <row r="56" spans="1:4" x14ac:dyDescent="0.25">
      <c r="A56" s="34" t="s">
        <v>74</v>
      </c>
      <c r="B56" s="35" t="s">
        <v>74</v>
      </c>
      <c r="C56" s="32" t="s">
        <v>74</v>
      </c>
      <c r="D56" s="32" t="s">
        <v>74</v>
      </c>
    </row>
    <row r="57" spans="1:4" x14ac:dyDescent="0.25">
      <c r="A57" s="9" t="s">
        <v>169</v>
      </c>
      <c r="B57" s="30" t="s">
        <v>168</v>
      </c>
    </row>
    <row r="58" spans="1:4" ht="94.5" customHeight="1" x14ac:dyDescent="0.25">
      <c r="B58" s="10" t="s">
        <v>170</v>
      </c>
      <c r="C58" s="8"/>
      <c r="D58" s="8"/>
    </row>
    <row r="59" spans="1:4" x14ac:dyDescent="0.25">
      <c r="A59" s="121" t="s">
        <v>11</v>
      </c>
      <c r="B59" s="36" t="s">
        <v>171</v>
      </c>
    </row>
    <row r="60" spans="1:4" x14ac:dyDescent="0.25">
      <c r="A60" s="121" t="s">
        <v>27</v>
      </c>
      <c r="B60" s="36" t="s">
        <v>172</v>
      </c>
    </row>
    <row r="61" spans="1:4" x14ac:dyDescent="0.25">
      <c r="A61" s="121" t="s">
        <v>31</v>
      </c>
      <c r="B61" s="36" t="s">
        <v>173</v>
      </c>
    </row>
    <row r="62" spans="1:4" x14ac:dyDescent="0.25">
      <c r="A62" s="121" t="s">
        <v>33</v>
      </c>
      <c r="B62" s="36" t="s">
        <v>174</v>
      </c>
    </row>
    <row r="63" spans="1:4" x14ac:dyDescent="0.25">
      <c r="A63" s="121" t="s">
        <v>37</v>
      </c>
      <c r="B63" s="36" t="s">
        <v>175</v>
      </c>
    </row>
    <row r="64" spans="1:4" x14ac:dyDescent="0.25">
      <c r="A64" s="121" t="s">
        <v>39</v>
      </c>
      <c r="B64" s="36" t="s">
        <v>176</v>
      </c>
    </row>
    <row r="65" spans="1:2" x14ac:dyDescent="0.25">
      <c r="A65" s="121" t="s">
        <v>41</v>
      </c>
      <c r="B65" s="36" t="s">
        <v>177</v>
      </c>
    </row>
    <row r="66" spans="1:2" ht="31.5" x14ac:dyDescent="0.25">
      <c r="A66" s="121" t="s">
        <v>43</v>
      </c>
      <c r="B66" s="36" t="s">
        <v>167</v>
      </c>
    </row>
    <row r="67" spans="1:2" x14ac:dyDescent="0.25">
      <c r="A67" s="9" t="s">
        <v>179</v>
      </c>
      <c r="B67" s="37" t="s">
        <v>178</v>
      </c>
    </row>
    <row r="68" spans="1:2" ht="31.5" x14ac:dyDescent="0.25">
      <c r="A68" s="121" t="s">
        <v>11</v>
      </c>
      <c r="B68" s="38" t="s">
        <v>233</v>
      </c>
    </row>
    <row r="69" spans="1:2" x14ac:dyDescent="0.25">
      <c r="A69" s="121" t="s">
        <v>27</v>
      </c>
      <c r="B69" s="38" t="s">
        <v>180</v>
      </c>
    </row>
    <row r="70" spans="1:2" ht="31.5" x14ac:dyDescent="0.25">
      <c r="A70" s="121" t="s">
        <v>31</v>
      </c>
      <c r="B70" s="38" t="s">
        <v>234</v>
      </c>
    </row>
    <row r="71" spans="1:2" x14ac:dyDescent="0.25">
      <c r="A71" s="121" t="s">
        <v>33</v>
      </c>
      <c r="B71" s="38" t="s">
        <v>235</v>
      </c>
    </row>
    <row r="72" spans="1:2" ht="47.25" x14ac:dyDescent="0.25">
      <c r="A72" s="121" t="s">
        <v>37</v>
      </c>
      <c r="B72" s="38" t="s">
        <v>236</v>
      </c>
    </row>
    <row r="73" spans="1:2" x14ac:dyDescent="0.25">
      <c r="A73" s="121" t="s">
        <v>39</v>
      </c>
      <c r="B73" s="38" t="s">
        <v>181</v>
      </c>
    </row>
    <row r="74" spans="1:2" ht="31.5" x14ac:dyDescent="0.25">
      <c r="A74" s="121" t="s">
        <v>41</v>
      </c>
      <c r="B74" s="38" t="s">
        <v>237</v>
      </c>
    </row>
    <row r="75" spans="1:2" x14ac:dyDescent="0.25">
      <c r="A75" s="121" t="s">
        <v>43</v>
      </c>
      <c r="B75" s="38" t="s">
        <v>182</v>
      </c>
    </row>
    <row r="76" spans="1:2" s="128" customFormat="1" x14ac:dyDescent="0.25">
      <c r="A76" s="127" t="s">
        <v>312</v>
      </c>
      <c r="B76" s="113" t="s">
        <v>371</v>
      </c>
    </row>
    <row r="77" spans="1:2" x14ac:dyDescent="0.25">
      <c r="A77" s="112" t="s">
        <v>98</v>
      </c>
      <c r="B77" s="29" t="s">
        <v>313</v>
      </c>
    </row>
    <row r="78" spans="1:2" x14ac:dyDescent="0.25">
      <c r="A78" s="112" t="s">
        <v>98</v>
      </c>
      <c r="B78" s="29" t="s">
        <v>314</v>
      </c>
    </row>
    <row r="79" spans="1:2" x14ac:dyDescent="0.25">
      <c r="A79" s="112" t="s">
        <v>98</v>
      </c>
      <c r="B79" s="29" t="s">
        <v>315</v>
      </c>
    </row>
    <row r="80" spans="1:2" x14ac:dyDescent="0.25">
      <c r="A80" s="112" t="s">
        <v>98</v>
      </c>
      <c r="B80" s="29" t="s">
        <v>316</v>
      </c>
    </row>
    <row r="81" spans="1:4" x14ac:dyDescent="0.25">
      <c r="A81" s="112" t="s">
        <v>98</v>
      </c>
      <c r="B81" s="29" t="s">
        <v>317</v>
      </c>
    </row>
    <row r="82" spans="1:4" x14ac:dyDescent="0.25">
      <c r="A82" s="112" t="s">
        <v>98</v>
      </c>
      <c r="B82" s="29" t="s">
        <v>318</v>
      </c>
    </row>
    <row r="83" spans="1:4" x14ac:dyDescent="0.25">
      <c r="A83" s="112" t="s">
        <v>98</v>
      </c>
      <c r="B83" s="29" t="s">
        <v>319</v>
      </c>
    </row>
    <row r="84" spans="1:4" x14ac:dyDescent="0.25">
      <c r="A84" s="112" t="s">
        <v>98</v>
      </c>
      <c r="B84" s="29" t="s">
        <v>320</v>
      </c>
    </row>
    <row r="85" spans="1:4" ht="16.5" customHeight="1" x14ac:dyDescent="0.25">
      <c r="B85" s="28"/>
    </row>
    <row r="86" spans="1:4" ht="16.5" x14ac:dyDescent="0.25">
      <c r="A86" s="114"/>
      <c r="B86" s="115"/>
      <c r="D86" s="116" t="s">
        <v>321</v>
      </c>
    </row>
    <row r="87" spans="1:4" ht="16.5" x14ac:dyDescent="0.25">
      <c r="A87" s="117" t="s">
        <v>322</v>
      </c>
      <c r="B87" s="118"/>
      <c r="C87" s="119" t="s">
        <v>323</v>
      </c>
    </row>
    <row r="88" spans="1:4" ht="15.75" customHeight="1" x14ac:dyDescent="0.25">
      <c r="A88" s="118"/>
      <c r="B88" s="118"/>
    </row>
    <row r="89" spans="1:4" x14ac:dyDescent="0.25">
      <c r="B89" s="38"/>
    </row>
    <row r="90" spans="1:4" x14ac:dyDescent="0.25">
      <c r="B90" s="38"/>
    </row>
    <row r="95" spans="1:4" x14ac:dyDescent="0.25">
      <c r="B95" s="120"/>
    </row>
    <row r="96" spans="1:4" x14ac:dyDescent="0.25">
      <c r="B96" s="120"/>
    </row>
    <row r="97" spans="2:2" x14ac:dyDescent="0.25">
      <c r="B97" s="120"/>
    </row>
    <row r="98" spans="2:2" x14ac:dyDescent="0.25">
      <c r="B98" s="120"/>
    </row>
  </sheetData>
  <mergeCells count="21">
    <mergeCell ref="A20:D20"/>
    <mergeCell ref="A21:D21"/>
    <mergeCell ref="A22:D22"/>
    <mergeCell ref="A14:D14"/>
    <mergeCell ref="A15:D15"/>
    <mergeCell ref="A16:D16"/>
    <mergeCell ref="A17:D17"/>
    <mergeCell ref="A18:D18"/>
    <mergeCell ref="A19:D19"/>
    <mergeCell ref="B12:D12"/>
    <mergeCell ref="A1:D1"/>
    <mergeCell ref="A2:D2"/>
    <mergeCell ref="B3:D3"/>
    <mergeCell ref="B4:D4"/>
    <mergeCell ref="B5:D5"/>
    <mergeCell ref="B6:D6"/>
    <mergeCell ref="B7:D7"/>
    <mergeCell ref="B8:D8"/>
    <mergeCell ref="B9:D9"/>
    <mergeCell ref="B10:D10"/>
    <mergeCell ref="B11:D1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
  <sheetViews>
    <sheetView zoomScaleNormal="100" workbookViewId="0">
      <selection activeCell="R8" sqref="R8"/>
    </sheetView>
  </sheetViews>
  <sheetFormatPr defaultRowHeight="15" x14ac:dyDescent="0.25"/>
  <cols>
    <col min="1" max="1" width="6.28515625" customWidth="1"/>
    <col min="2" max="2" width="6.7109375" customWidth="1"/>
    <col min="3" max="3" width="6.5703125" customWidth="1"/>
    <col min="4" max="4" width="9.28515625" customWidth="1"/>
    <col min="5" max="5" width="6" customWidth="1"/>
    <col min="6" max="6" width="6.7109375" customWidth="1"/>
    <col min="7" max="8" width="5.28515625" customWidth="1"/>
    <col min="9" max="9" width="7.140625" customWidth="1"/>
    <col min="10" max="10" width="5.85546875" customWidth="1"/>
    <col min="11" max="11" width="8" customWidth="1"/>
    <col min="12" max="12" width="5.7109375" customWidth="1"/>
    <col min="13" max="13" width="7.28515625" customWidth="1"/>
    <col min="14" max="14" width="6.7109375" customWidth="1"/>
    <col min="17" max="17" width="5.28515625" customWidth="1"/>
    <col min="18" max="18" width="10.7109375" customWidth="1"/>
    <col min="19" max="19" width="8.28515625" customWidth="1"/>
    <col min="20" max="20" width="6" customWidth="1"/>
    <col min="21" max="21" width="12.28515625" customWidth="1"/>
  </cols>
  <sheetData>
    <row r="1" spans="1:21" ht="42" customHeight="1" x14ac:dyDescent="0.25">
      <c r="A1" s="195" t="s">
        <v>239</v>
      </c>
      <c r="B1" s="196"/>
      <c r="C1" s="196"/>
      <c r="D1" s="196"/>
      <c r="E1" s="197"/>
      <c r="F1" s="195" t="s">
        <v>10</v>
      </c>
      <c r="G1" s="196"/>
      <c r="H1" s="196"/>
      <c r="I1" s="196"/>
      <c r="J1" s="229" t="s">
        <v>221</v>
      </c>
      <c r="K1" s="230"/>
      <c r="L1" s="229" t="s">
        <v>198</v>
      </c>
      <c r="M1" s="231"/>
      <c r="N1" s="231"/>
      <c r="O1" s="231"/>
      <c r="P1" s="231"/>
      <c r="Q1" s="231"/>
      <c r="R1" s="231"/>
      <c r="S1" s="231"/>
      <c r="T1" s="230"/>
      <c r="U1" s="23" t="s">
        <v>205</v>
      </c>
    </row>
    <row r="2" spans="1:21" ht="84" x14ac:dyDescent="0.25">
      <c r="A2" s="18" t="s">
        <v>72</v>
      </c>
      <c r="B2" s="18" t="s">
        <v>226</v>
      </c>
      <c r="C2" s="18" t="s">
        <v>227</v>
      </c>
      <c r="D2" s="123" t="s">
        <v>390</v>
      </c>
      <c r="E2" s="18" t="s">
        <v>184</v>
      </c>
      <c r="F2" s="11" t="s">
        <v>216</v>
      </c>
      <c r="G2" s="11" t="s">
        <v>2</v>
      </c>
      <c r="H2" s="11" t="s">
        <v>375</v>
      </c>
      <c r="I2" s="11" t="s">
        <v>3</v>
      </c>
      <c r="J2" s="11" t="s">
        <v>101</v>
      </c>
      <c r="K2" s="11" t="s">
        <v>0</v>
      </c>
      <c r="L2" s="11" t="s">
        <v>199</v>
      </c>
      <c r="M2" s="11" t="s">
        <v>200</v>
      </c>
      <c r="N2" s="11" t="s">
        <v>201</v>
      </c>
      <c r="O2" s="11" t="s">
        <v>202</v>
      </c>
      <c r="P2" s="11" t="s">
        <v>100</v>
      </c>
      <c r="Q2" s="11" t="s">
        <v>94</v>
      </c>
      <c r="R2" s="11" t="s">
        <v>99</v>
      </c>
      <c r="S2" s="11" t="s">
        <v>95</v>
      </c>
      <c r="T2" s="11" t="s">
        <v>96</v>
      </c>
      <c r="U2" s="24" t="s">
        <v>205</v>
      </c>
    </row>
    <row r="3" spans="1:21" ht="81.75" customHeight="1" x14ac:dyDescent="0.25">
      <c r="A3" s="20" t="s">
        <v>9</v>
      </c>
      <c r="B3" s="20" t="s">
        <v>9</v>
      </c>
      <c r="C3" s="20" t="s">
        <v>9</v>
      </c>
      <c r="D3" s="20"/>
      <c r="E3" s="26" t="s">
        <v>185</v>
      </c>
      <c r="F3" s="27" t="s">
        <v>193</v>
      </c>
      <c r="G3" s="26" t="s">
        <v>186</v>
      </c>
      <c r="H3" s="26"/>
      <c r="I3" s="27" t="s">
        <v>193</v>
      </c>
      <c r="J3" s="27" t="s">
        <v>187</v>
      </c>
      <c r="K3" s="19" t="s">
        <v>9</v>
      </c>
      <c r="L3" s="27">
        <v>1</v>
      </c>
      <c r="M3" s="27">
        <v>2</v>
      </c>
      <c r="N3" s="27">
        <v>3</v>
      </c>
      <c r="O3" s="27">
        <v>4</v>
      </c>
      <c r="P3" s="27">
        <v>5</v>
      </c>
      <c r="Q3" s="27">
        <v>6</v>
      </c>
      <c r="R3" s="27">
        <v>7</v>
      </c>
      <c r="S3" s="27">
        <v>8</v>
      </c>
      <c r="T3" s="27">
        <v>9</v>
      </c>
      <c r="U3" s="27" t="s">
        <v>207</v>
      </c>
    </row>
  </sheetData>
  <mergeCells count="4">
    <mergeCell ref="A1:E1"/>
    <mergeCell ref="F1:I1"/>
    <mergeCell ref="J1:K1"/>
    <mergeCell ref="L1:T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4"/>
  <sheetViews>
    <sheetView zoomScale="85" zoomScaleNormal="85" workbookViewId="0">
      <selection activeCell="U4" sqref="U4"/>
    </sheetView>
  </sheetViews>
  <sheetFormatPr defaultColWidth="8.85546875" defaultRowHeight="15" x14ac:dyDescent="0.25"/>
  <cols>
    <col min="1" max="1" width="6.7109375" customWidth="1"/>
    <col min="2" max="2" width="6.85546875" customWidth="1"/>
    <col min="3" max="3" width="7.140625" customWidth="1"/>
    <col min="4" max="4" width="7.42578125" customWidth="1"/>
    <col min="5" max="5" width="6.42578125" customWidth="1"/>
    <col min="6" max="6" width="7.7109375" customWidth="1"/>
    <col min="7" max="8" width="5.5703125" customWidth="1"/>
    <col min="9" max="9" width="7.140625" customWidth="1"/>
    <col min="10" max="10" width="6.5703125" customWidth="1"/>
    <col min="11" max="11" width="7.42578125" customWidth="1"/>
    <col min="12" max="12" width="5.42578125" style="2" customWidth="1"/>
    <col min="13" max="13" width="6.7109375" style="2" customWidth="1"/>
    <col min="14" max="14" width="5.5703125" style="2" customWidth="1"/>
    <col min="15" max="15" width="10.140625" style="2" customWidth="1"/>
    <col min="16" max="16" width="6.42578125" style="2" customWidth="1"/>
    <col min="17" max="17" width="6.5703125" style="2" customWidth="1"/>
    <col min="18" max="18" width="9.5703125" style="2" customWidth="1"/>
    <col min="19" max="20" width="6" style="2" customWidth="1"/>
    <col min="21" max="21" width="5.28515625" style="2" customWidth="1"/>
    <col min="22" max="23" width="6.85546875" style="2" customWidth="1"/>
    <col min="24" max="24" width="13.28515625" style="2" customWidth="1"/>
    <col min="25" max="25" width="10.5703125" style="2" customWidth="1"/>
    <col min="26" max="26" width="7.85546875" style="2" customWidth="1"/>
    <col min="27" max="27" width="8.85546875" style="2" customWidth="1"/>
    <col min="28" max="28" width="10.140625" style="2" customWidth="1"/>
    <col min="29" max="29" width="9.7109375" style="2" customWidth="1"/>
    <col min="30" max="30" width="7.28515625" style="2" customWidth="1"/>
    <col min="31" max="31" width="14.5703125" style="2" customWidth="1"/>
    <col min="32" max="32" width="20.28515625" style="2" customWidth="1"/>
    <col min="33" max="33" width="15.140625" style="2" customWidth="1"/>
    <col min="34" max="34" width="9.28515625" style="2" customWidth="1"/>
    <col min="35" max="35" width="11.42578125" style="2" customWidth="1"/>
    <col min="36" max="36" width="11.140625" style="2" customWidth="1"/>
    <col min="37" max="37" width="11.5703125" style="2" customWidth="1"/>
    <col min="38" max="38" width="8.140625" style="2" bestFit="1" customWidth="1"/>
    <col min="39" max="39" width="8.42578125" style="2" bestFit="1" customWidth="1"/>
    <col min="40" max="40" width="8.7109375" style="2" bestFit="1" customWidth="1"/>
    <col min="41" max="41" width="8.5703125" style="2" bestFit="1" customWidth="1"/>
    <col min="42" max="42" width="10.42578125" style="2" customWidth="1"/>
    <col min="43" max="43" width="8.140625" style="2" bestFit="1" customWidth="1"/>
    <col min="44" max="44" width="8.5703125" style="2" bestFit="1" customWidth="1"/>
    <col min="45" max="45" width="12.140625" style="2" customWidth="1"/>
    <col min="46" max="46" width="13" style="2" customWidth="1"/>
    <col min="47" max="49" width="10.7109375" style="2" customWidth="1"/>
    <col min="50" max="51" width="10.5703125" style="2" customWidth="1"/>
    <col min="52" max="52" width="17.85546875" style="2" customWidth="1"/>
    <col min="53" max="53" width="14.28515625" style="2" customWidth="1"/>
    <col min="54" max="54" width="10.7109375" style="2" customWidth="1"/>
    <col min="55" max="56" width="9.140625" style="2" customWidth="1"/>
    <col min="57" max="57" width="7.85546875" style="2" customWidth="1"/>
    <col min="58" max="58" width="8.7109375" style="2" customWidth="1"/>
    <col min="59" max="59" width="9.5703125" style="2" customWidth="1"/>
    <col min="60" max="60" width="23.28515625" style="2" customWidth="1"/>
    <col min="61" max="61" width="8" style="2" customWidth="1"/>
    <col min="62" max="64" width="7.5703125" style="2" customWidth="1"/>
    <col min="65" max="67" width="7.42578125" style="2" customWidth="1"/>
    <col min="68" max="16384" width="8.85546875" style="2"/>
  </cols>
  <sheetData>
    <row r="1" spans="1:67" s="4" customFormat="1" ht="28.5" customHeight="1" x14ac:dyDescent="0.2">
      <c r="A1" s="195" t="s">
        <v>239</v>
      </c>
      <c r="B1" s="196"/>
      <c r="C1" s="196"/>
      <c r="D1" s="196"/>
      <c r="E1" s="197"/>
      <c r="F1" s="229" t="s">
        <v>10</v>
      </c>
      <c r="G1" s="231"/>
      <c r="H1" s="231"/>
      <c r="I1" s="230"/>
      <c r="J1" s="229" t="s">
        <v>221</v>
      </c>
      <c r="K1" s="230"/>
      <c r="L1" s="232" t="s">
        <v>240</v>
      </c>
      <c r="M1" s="233"/>
      <c r="N1" s="234"/>
      <c r="O1" s="59" t="s">
        <v>11</v>
      </c>
      <c r="P1" s="57" t="s">
        <v>13</v>
      </c>
      <c r="Q1" s="237" t="s">
        <v>7</v>
      </c>
      <c r="R1" s="239"/>
      <c r="S1" s="239"/>
      <c r="T1" s="239"/>
      <c r="U1" s="239"/>
      <c r="V1" s="238"/>
      <c r="W1" s="57" t="s">
        <v>15</v>
      </c>
      <c r="X1" s="237" t="s">
        <v>7</v>
      </c>
      <c r="Y1" s="238"/>
      <c r="Z1" s="237" t="s">
        <v>7</v>
      </c>
      <c r="AA1" s="238"/>
      <c r="AB1" s="58" t="s">
        <v>7</v>
      </c>
      <c r="AC1" s="237" t="s">
        <v>7</v>
      </c>
      <c r="AD1" s="239"/>
      <c r="AE1" s="238"/>
      <c r="AF1" s="237" t="s">
        <v>7</v>
      </c>
      <c r="AG1" s="238"/>
      <c r="AH1" s="237" t="s">
        <v>7</v>
      </c>
      <c r="AI1" s="238"/>
      <c r="AJ1" s="229" t="s">
        <v>21</v>
      </c>
      <c r="AK1" s="231"/>
      <c r="AL1" s="231"/>
      <c r="AM1" s="230"/>
      <c r="AN1" s="57" t="s">
        <v>23</v>
      </c>
      <c r="AO1" s="57" t="s">
        <v>25</v>
      </c>
      <c r="AP1" s="59" t="s">
        <v>27</v>
      </c>
      <c r="AQ1" s="58" t="s">
        <v>7</v>
      </c>
      <c r="AR1" s="58" t="s">
        <v>7</v>
      </c>
      <c r="AS1" s="59" t="s">
        <v>31</v>
      </c>
      <c r="AT1" s="59" t="s">
        <v>33</v>
      </c>
      <c r="AU1" s="58" t="s">
        <v>7</v>
      </c>
      <c r="AV1" s="237" t="s">
        <v>7</v>
      </c>
      <c r="AW1" s="238"/>
      <c r="AX1" s="59" t="s">
        <v>37</v>
      </c>
      <c r="AY1" s="59" t="s">
        <v>39</v>
      </c>
      <c r="AZ1" s="59" t="s">
        <v>41</v>
      </c>
      <c r="BA1" s="59" t="s">
        <v>43</v>
      </c>
      <c r="BB1" s="58" t="s">
        <v>7</v>
      </c>
      <c r="BC1" s="58" t="s">
        <v>7</v>
      </c>
      <c r="BD1" s="58" t="s">
        <v>7</v>
      </c>
      <c r="BE1" s="235" t="s">
        <v>48</v>
      </c>
      <c r="BF1" s="236"/>
      <c r="BG1" s="59" t="s">
        <v>50</v>
      </c>
      <c r="BH1" s="59" t="s">
        <v>52</v>
      </c>
      <c r="BI1" s="59" t="s">
        <v>54</v>
      </c>
      <c r="BJ1" s="243" t="s">
        <v>109</v>
      </c>
      <c r="BK1" s="243"/>
      <c r="BL1" s="243"/>
      <c r="BM1" s="243" t="s">
        <v>110</v>
      </c>
      <c r="BN1" s="243"/>
      <c r="BO1" s="243"/>
    </row>
    <row r="2" spans="1:67" s="4" customFormat="1" ht="148.5" customHeight="1" x14ac:dyDescent="0.2">
      <c r="A2" s="18" t="s">
        <v>72</v>
      </c>
      <c r="B2" s="18" t="s">
        <v>226</v>
      </c>
      <c r="C2" s="18" t="s">
        <v>227</v>
      </c>
      <c r="D2" s="123" t="s">
        <v>390</v>
      </c>
      <c r="E2" s="18" t="s">
        <v>184</v>
      </c>
      <c r="F2" s="11" t="s">
        <v>216</v>
      </c>
      <c r="G2" s="11" t="s">
        <v>2</v>
      </c>
      <c r="H2" s="11" t="s">
        <v>375</v>
      </c>
      <c r="I2" s="11" t="s">
        <v>3</v>
      </c>
      <c r="J2" s="11" t="s">
        <v>101</v>
      </c>
      <c r="K2" s="11" t="s">
        <v>0</v>
      </c>
      <c r="L2" s="11" t="s">
        <v>2</v>
      </c>
      <c r="M2" s="11" t="s">
        <v>4</v>
      </c>
      <c r="N2" s="11" t="s">
        <v>6</v>
      </c>
      <c r="O2" s="98" t="s">
        <v>12</v>
      </c>
      <c r="P2" s="99" t="s">
        <v>14</v>
      </c>
      <c r="Q2" s="240" t="s">
        <v>64</v>
      </c>
      <c r="R2" s="241"/>
      <c r="S2" s="241"/>
      <c r="T2" s="241"/>
      <c r="U2" s="241"/>
      <c r="V2" s="242"/>
      <c r="W2" s="99" t="s">
        <v>16</v>
      </c>
      <c r="X2" s="240" t="s">
        <v>17</v>
      </c>
      <c r="Y2" s="242"/>
      <c r="Z2" s="240" t="s">
        <v>18</v>
      </c>
      <c r="AA2" s="242"/>
      <c r="AB2" s="90" t="s">
        <v>19</v>
      </c>
      <c r="AC2" s="240" t="s">
        <v>20</v>
      </c>
      <c r="AD2" s="241"/>
      <c r="AE2" s="242"/>
      <c r="AF2" s="240" t="s">
        <v>77</v>
      </c>
      <c r="AG2" s="242"/>
      <c r="AH2" s="251" t="s">
        <v>252</v>
      </c>
      <c r="AI2" s="252"/>
      <c r="AJ2" s="89" t="s">
        <v>22</v>
      </c>
      <c r="AK2" s="248" t="s">
        <v>289</v>
      </c>
      <c r="AL2" s="249"/>
      <c r="AM2" s="250"/>
      <c r="AN2" s="89" t="s">
        <v>24</v>
      </c>
      <c r="AO2" s="89" t="s">
        <v>26</v>
      </c>
      <c r="AP2" s="98" t="s">
        <v>28</v>
      </c>
      <c r="AQ2" s="91" t="s">
        <v>29</v>
      </c>
      <c r="AR2" s="91" t="s">
        <v>30</v>
      </c>
      <c r="AS2" s="88" t="s">
        <v>32</v>
      </c>
      <c r="AT2" s="98" t="s">
        <v>34</v>
      </c>
      <c r="AU2" s="91" t="s">
        <v>35</v>
      </c>
      <c r="AV2" s="244" t="s">
        <v>36</v>
      </c>
      <c r="AW2" s="245"/>
      <c r="AX2" s="88" t="s">
        <v>38</v>
      </c>
      <c r="AY2" s="88" t="s">
        <v>40</v>
      </c>
      <c r="AZ2" s="88" t="s">
        <v>42</v>
      </c>
      <c r="BA2" s="98" t="s">
        <v>44</v>
      </c>
      <c r="BB2" s="91" t="s">
        <v>45</v>
      </c>
      <c r="BC2" s="91" t="s">
        <v>46</v>
      </c>
      <c r="BD2" s="91" t="s">
        <v>47</v>
      </c>
      <c r="BE2" s="246" t="s">
        <v>49</v>
      </c>
      <c r="BF2" s="247"/>
      <c r="BG2" s="88" t="s">
        <v>51</v>
      </c>
      <c r="BH2" s="133" t="s">
        <v>388</v>
      </c>
      <c r="BI2" s="88" t="s">
        <v>55</v>
      </c>
      <c r="BJ2" s="243"/>
      <c r="BK2" s="243"/>
      <c r="BL2" s="243"/>
      <c r="BM2" s="243"/>
      <c r="BN2" s="243"/>
      <c r="BO2" s="243"/>
    </row>
    <row r="3" spans="1:67" s="4" customFormat="1" ht="180" x14ac:dyDescent="0.2">
      <c r="A3" s="18" t="s">
        <v>98</v>
      </c>
      <c r="B3" s="18" t="s">
        <v>98</v>
      </c>
      <c r="C3" s="18" t="s">
        <v>98</v>
      </c>
      <c r="D3" s="18"/>
      <c r="E3" s="18" t="s">
        <v>98</v>
      </c>
      <c r="F3" s="11" t="s">
        <v>98</v>
      </c>
      <c r="G3" s="11" t="s">
        <v>98</v>
      </c>
      <c r="H3" s="11"/>
      <c r="I3" s="11" t="s">
        <v>98</v>
      </c>
      <c r="J3" s="25" t="s">
        <v>98</v>
      </c>
      <c r="K3" s="56" t="s">
        <v>98</v>
      </c>
      <c r="L3" s="56" t="s">
        <v>98</v>
      </c>
      <c r="M3" s="56" t="s">
        <v>98</v>
      </c>
      <c r="N3" s="56" t="s">
        <v>98</v>
      </c>
      <c r="O3" s="100"/>
      <c r="P3" s="101"/>
      <c r="Q3" s="91" t="s">
        <v>56</v>
      </c>
      <c r="R3" s="92" t="s">
        <v>290</v>
      </c>
      <c r="S3" s="92" t="s">
        <v>291</v>
      </c>
      <c r="T3" s="92" t="s">
        <v>292</v>
      </c>
      <c r="U3" s="92" t="s">
        <v>293</v>
      </c>
      <c r="V3" s="92" t="s">
        <v>294</v>
      </c>
      <c r="W3" s="101"/>
      <c r="X3" s="95" t="s">
        <v>391</v>
      </c>
      <c r="Y3" s="95" t="s">
        <v>392</v>
      </c>
      <c r="Z3" s="93" t="s">
        <v>67</v>
      </c>
      <c r="AA3" s="93" t="s">
        <v>68</v>
      </c>
      <c r="AB3" s="93" t="s">
        <v>69</v>
      </c>
      <c r="AC3" s="93" t="s">
        <v>270</v>
      </c>
      <c r="AD3" s="93" t="s">
        <v>271</v>
      </c>
      <c r="AE3" s="93" t="s">
        <v>272</v>
      </c>
      <c r="AF3" s="94" t="s">
        <v>70</v>
      </c>
      <c r="AG3" s="93" t="s">
        <v>274</v>
      </c>
      <c r="AH3" s="95" t="s">
        <v>287</v>
      </c>
      <c r="AI3" s="95" t="s">
        <v>288</v>
      </c>
      <c r="AJ3" s="90" t="s">
        <v>275</v>
      </c>
      <c r="AK3" s="93" t="s">
        <v>278</v>
      </c>
      <c r="AL3" s="93" t="s">
        <v>71</v>
      </c>
      <c r="AM3" s="94" t="s">
        <v>279</v>
      </c>
      <c r="AN3" s="91" t="s">
        <v>280</v>
      </c>
      <c r="AO3" s="91" t="s">
        <v>280</v>
      </c>
      <c r="AP3" s="99"/>
      <c r="AQ3" s="91" t="s">
        <v>57</v>
      </c>
      <c r="AR3" s="91" t="s">
        <v>281</v>
      </c>
      <c r="AS3" s="90" t="s">
        <v>58</v>
      </c>
      <c r="AT3" s="101"/>
      <c r="AU3" s="91" t="s">
        <v>282</v>
      </c>
      <c r="AV3" s="91" t="s">
        <v>283</v>
      </c>
      <c r="AW3" s="91" t="s">
        <v>284</v>
      </c>
      <c r="AX3" s="90" t="s">
        <v>59</v>
      </c>
      <c r="AY3" s="90" t="s">
        <v>59</v>
      </c>
      <c r="AZ3" s="90" t="s">
        <v>295</v>
      </c>
      <c r="BA3" s="101"/>
      <c r="BB3" s="91" t="s">
        <v>60</v>
      </c>
      <c r="BC3" s="91" t="s">
        <v>280</v>
      </c>
      <c r="BD3" s="91" t="s">
        <v>280</v>
      </c>
      <c r="BE3" s="90" t="s">
        <v>61</v>
      </c>
      <c r="BF3" s="90" t="s">
        <v>62</v>
      </c>
      <c r="BG3" s="96" t="s">
        <v>59</v>
      </c>
      <c r="BH3" s="134" t="s">
        <v>389</v>
      </c>
      <c r="BI3" s="96" t="s">
        <v>63</v>
      </c>
      <c r="BJ3" s="102" t="s">
        <v>82</v>
      </c>
      <c r="BK3" s="103" t="s">
        <v>83</v>
      </c>
      <c r="BL3" s="103" t="s">
        <v>84</v>
      </c>
      <c r="BM3" s="103" t="s">
        <v>108</v>
      </c>
      <c r="BN3" s="103" t="s">
        <v>209</v>
      </c>
      <c r="BO3" s="103" t="s">
        <v>208</v>
      </c>
    </row>
    <row r="4" spans="1:67" s="15" customFormat="1" ht="99.75" customHeight="1" x14ac:dyDescent="0.25">
      <c r="A4" s="20" t="s">
        <v>9</v>
      </c>
      <c r="B4" s="20" t="s">
        <v>9</v>
      </c>
      <c r="C4" s="20" t="s">
        <v>9</v>
      </c>
      <c r="D4" s="20"/>
      <c r="E4" s="20" t="s">
        <v>185</v>
      </c>
      <c r="F4" s="27" t="s">
        <v>193</v>
      </c>
      <c r="G4" s="26" t="s">
        <v>186</v>
      </c>
      <c r="H4" s="26"/>
      <c r="I4" s="27" t="s">
        <v>193</v>
      </c>
      <c r="J4" s="55" t="s">
        <v>394</v>
      </c>
      <c r="K4" s="19" t="s">
        <v>9</v>
      </c>
      <c r="L4" s="19" t="s">
        <v>9</v>
      </c>
      <c r="M4" s="19" t="s">
        <v>9</v>
      </c>
      <c r="N4" s="19" t="s">
        <v>9</v>
      </c>
      <c r="O4" s="13" t="s">
        <v>98</v>
      </c>
      <c r="P4" s="13" t="s">
        <v>98</v>
      </c>
      <c r="Q4" s="97" t="s">
        <v>74</v>
      </c>
      <c r="R4" s="13" t="s">
        <v>75</v>
      </c>
      <c r="S4" s="13" t="s">
        <v>75</v>
      </c>
      <c r="T4" s="13" t="s">
        <v>75</v>
      </c>
      <c r="U4" s="13" t="s">
        <v>75</v>
      </c>
      <c r="V4" s="13" t="s">
        <v>75</v>
      </c>
      <c r="W4" s="13" t="s">
        <v>98</v>
      </c>
      <c r="X4" s="13" t="s">
        <v>75</v>
      </c>
      <c r="Y4" s="13" t="s">
        <v>75</v>
      </c>
      <c r="Z4" s="13" t="s">
        <v>75</v>
      </c>
      <c r="AA4" s="13" t="s">
        <v>75</v>
      </c>
      <c r="AB4" s="13" t="s">
        <v>75</v>
      </c>
      <c r="AC4" s="13" t="s">
        <v>75</v>
      </c>
      <c r="AD4" s="13" t="s">
        <v>75</v>
      </c>
      <c r="AE4" s="13" t="s">
        <v>75</v>
      </c>
      <c r="AF4" s="13" t="s">
        <v>75</v>
      </c>
      <c r="AG4" s="13" t="s">
        <v>75</v>
      </c>
      <c r="AH4" s="13" t="s">
        <v>75</v>
      </c>
      <c r="AI4" s="13" t="s">
        <v>75</v>
      </c>
      <c r="AJ4" s="13" t="s">
        <v>98</v>
      </c>
      <c r="AK4" s="13" t="s">
        <v>75</v>
      </c>
      <c r="AL4" s="13" t="s">
        <v>75</v>
      </c>
      <c r="AM4" s="13" t="s">
        <v>75</v>
      </c>
      <c r="AN4" s="13" t="s">
        <v>75</v>
      </c>
      <c r="AO4" s="13" t="s">
        <v>75</v>
      </c>
      <c r="AP4" s="13" t="s">
        <v>98</v>
      </c>
      <c r="AQ4" s="13" t="s">
        <v>75</v>
      </c>
      <c r="AR4" s="13" t="s">
        <v>75</v>
      </c>
      <c r="AS4" s="13" t="s">
        <v>75</v>
      </c>
      <c r="AT4" s="13" t="s">
        <v>98</v>
      </c>
      <c r="AU4" s="13" t="s">
        <v>75</v>
      </c>
      <c r="AV4" s="13" t="s">
        <v>75</v>
      </c>
      <c r="AW4" s="13" t="s">
        <v>75</v>
      </c>
      <c r="AX4" s="97" t="s">
        <v>74</v>
      </c>
      <c r="AY4" s="97" t="s">
        <v>74</v>
      </c>
      <c r="AZ4" s="97" t="s">
        <v>74</v>
      </c>
      <c r="BA4" s="13" t="s">
        <v>98</v>
      </c>
      <c r="BB4" s="97" t="s">
        <v>74</v>
      </c>
      <c r="BC4" s="97" t="s">
        <v>74</v>
      </c>
      <c r="BD4" s="97" t="s">
        <v>74</v>
      </c>
      <c r="BE4" s="97" t="s">
        <v>74</v>
      </c>
      <c r="BF4" s="97" t="s">
        <v>74</v>
      </c>
      <c r="BG4" s="97" t="s">
        <v>74</v>
      </c>
      <c r="BH4" s="13" t="s">
        <v>75</v>
      </c>
      <c r="BI4" s="97" t="s">
        <v>74</v>
      </c>
      <c r="BJ4" s="64" t="s">
        <v>74</v>
      </c>
      <c r="BK4" s="65" t="s">
        <v>87</v>
      </c>
      <c r="BL4" s="65" t="s">
        <v>88</v>
      </c>
      <c r="BM4" s="18" t="s">
        <v>74</v>
      </c>
      <c r="BN4" s="18" t="s">
        <v>74</v>
      </c>
      <c r="BO4" s="18" t="s">
        <v>74</v>
      </c>
    </row>
  </sheetData>
  <mergeCells count="24">
    <mergeCell ref="BJ1:BL2"/>
    <mergeCell ref="BM1:BO2"/>
    <mergeCell ref="AV2:AW2"/>
    <mergeCell ref="BE2:BF2"/>
    <mergeCell ref="X1:Y1"/>
    <mergeCell ref="AV1:AW1"/>
    <mergeCell ref="AK2:AM2"/>
    <mergeCell ref="AJ1:AM1"/>
    <mergeCell ref="AH2:AI2"/>
    <mergeCell ref="Q2:V2"/>
    <mergeCell ref="X2:Y2"/>
    <mergeCell ref="Z2:AA2"/>
    <mergeCell ref="AC2:AE2"/>
    <mergeCell ref="AF2:AG2"/>
    <mergeCell ref="L1:N1"/>
    <mergeCell ref="A1:E1"/>
    <mergeCell ref="F1:I1"/>
    <mergeCell ref="J1:K1"/>
    <mergeCell ref="BE1:BF1"/>
    <mergeCell ref="AH1:AI1"/>
    <mergeCell ref="Q1:V1"/>
    <mergeCell ref="Z1:AA1"/>
    <mergeCell ref="AC1:AE1"/>
    <mergeCell ref="AF1:AG1"/>
  </mergeCells>
  <pageMargins left="0.7" right="0.7" top="0.75" bottom="0.75" header="0.3" footer="0.3"/>
  <pageSetup paperSize="9" orientation="portrait" horizontalDpi="300" verticalDpi="0" copies="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P53"/>
  <sheetViews>
    <sheetView zoomScale="70" zoomScaleNormal="70" workbookViewId="0">
      <selection activeCell="C15" sqref="C15"/>
    </sheetView>
  </sheetViews>
  <sheetFormatPr defaultRowHeight="15" x14ac:dyDescent="0.25"/>
  <cols>
    <col min="1" max="1" width="5" bestFit="1" customWidth="1"/>
    <col min="2" max="2" width="45.5703125" customWidth="1"/>
    <col min="3" max="3" width="78.42578125" customWidth="1"/>
    <col min="4" max="4" width="14.85546875" style="1" customWidth="1"/>
    <col min="5" max="5" width="26" customWidth="1"/>
    <col min="6" max="11" width="11.140625" customWidth="1"/>
  </cols>
  <sheetData>
    <row r="1" spans="1:11" ht="15.75" customHeight="1" x14ac:dyDescent="0.25">
      <c r="A1" s="258" t="s">
        <v>115</v>
      </c>
      <c r="B1" s="259" t="s">
        <v>256</v>
      </c>
      <c r="C1" s="259" t="s">
        <v>257</v>
      </c>
      <c r="D1" s="263" t="s">
        <v>258</v>
      </c>
      <c r="E1" s="260" t="s">
        <v>259</v>
      </c>
      <c r="F1" s="253" t="s">
        <v>109</v>
      </c>
      <c r="G1" s="253"/>
      <c r="H1" s="253"/>
      <c r="I1" s="253" t="s">
        <v>110</v>
      </c>
      <c r="J1" s="253"/>
      <c r="K1" s="253"/>
    </row>
    <row r="2" spans="1:11" ht="41.25" customHeight="1" x14ac:dyDescent="0.25">
      <c r="A2" s="258"/>
      <c r="B2" s="259"/>
      <c r="C2" s="259"/>
      <c r="D2" s="264"/>
      <c r="E2" s="260"/>
      <c r="F2" s="253"/>
      <c r="G2" s="253"/>
      <c r="H2" s="253"/>
      <c r="I2" s="253"/>
      <c r="J2" s="253"/>
      <c r="K2" s="253"/>
    </row>
    <row r="3" spans="1:11" ht="85.5" customHeight="1" x14ac:dyDescent="0.25">
      <c r="A3" s="258"/>
      <c r="B3" s="259"/>
      <c r="C3" s="63" t="s">
        <v>111</v>
      </c>
      <c r="D3" s="87" t="s">
        <v>74</v>
      </c>
      <c r="E3" s="63" t="s">
        <v>112</v>
      </c>
      <c r="F3" s="42" t="s">
        <v>82</v>
      </c>
      <c r="G3" s="43" t="s">
        <v>83</v>
      </c>
      <c r="H3" s="43" t="s">
        <v>84</v>
      </c>
      <c r="I3" s="43" t="s">
        <v>108</v>
      </c>
      <c r="J3" s="43" t="s">
        <v>209</v>
      </c>
      <c r="K3" s="43" t="s">
        <v>208</v>
      </c>
    </row>
    <row r="4" spans="1:11" ht="42" customHeight="1" x14ac:dyDescent="0.25">
      <c r="A4" s="254" t="s">
        <v>260</v>
      </c>
      <c r="B4" s="254"/>
      <c r="C4" s="254"/>
      <c r="D4" s="254"/>
      <c r="E4" s="254"/>
      <c r="F4" s="64" t="s">
        <v>74</v>
      </c>
      <c r="G4" s="65" t="s">
        <v>87</v>
      </c>
      <c r="H4" s="65" t="s">
        <v>88</v>
      </c>
      <c r="I4" s="18" t="s">
        <v>74</v>
      </c>
      <c r="J4" s="18" t="s">
        <v>74</v>
      </c>
      <c r="K4" s="18" t="s">
        <v>74</v>
      </c>
    </row>
    <row r="5" spans="1:11" ht="46.5" customHeight="1" x14ac:dyDescent="0.25">
      <c r="A5" s="254" t="s">
        <v>261</v>
      </c>
      <c r="B5" s="254"/>
      <c r="C5" s="254"/>
      <c r="D5" s="254"/>
      <c r="E5" s="254"/>
      <c r="F5" s="44"/>
      <c r="G5" s="48"/>
      <c r="H5" s="48"/>
      <c r="I5" s="45"/>
      <c r="J5" s="45"/>
      <c r="K5" s="45"/>
    </row>
    <row r="6" spans="1:11" ht="42.75" x14ac:dyDescent="0.25">
      <c r="A6" s="66" t="s">
        <v>11</v>
      </c>
      <c r="B6" s="67" t="s">
        <v>12</v>
      </c>
      <c r="C6" s="68"/>
      <c r="D6" s="69" t="s">
        <v>262</v>
      </c>
      <c r="E6" s="70" t="s">
        <v>98</v>
      </c>
      <c r="F6" s="44"/>
      <c r="G6" s="48"/>
      <c r="H6" s="48"/>
      <c r="I6" s="45"/>
      <c r="J6" s="45"/>
      <c r="K6" s="45"/>
    </row>
    <row r="7" spans="1:11" ht="30" x14ac:dyDescent="0.25">
      <c r="A7" s="71" t="s">
        <v>13</v>
      </c>
      <c r="B7" s="72" t="s">
        <v>14</v>
      </c>
      <c r="C7" s="74"/>
      <c r="D7" s="73" t="s">
        <v>263</v>
      </c>
      <c r="E7" s="13" t="s">
        <v>98</v>
      </c>
      <c r="F7" s="44"/>
      <c r="G7" s="48"/>
      <c r="H7" s="48"/>
      <c r="I7" s="45"/>
      <c r="J7" s="45"/>
      <c r="K7" s="45"/>
    </row>
    <row r="8" spans="1:11" ht="15.75" x14ac:dyDescent="0.25">
      <c r="A8" s="255" t="s">
        <v>7</v>
      </c>
      <c r="B8" s="256" t="s">
        <v>264</v>
      </c>
      <c r="C8" s="74" t="s">
        <v>56</v>
      </c>
      <c r="D8" s="257" t="s">
        <v>263</v>
      </c>
      <c r="E8" s="14" t="s">
        <v>74</v>
      </c>
      <c r="F8" s="44"/>
      <c r="G8" s="48"/>
      <c r="H8" s="48"/>
      <c r="I8" s="45"/>
      <c r="J8" s="45"/>
      <c r="K8" s="45"/>
    </row>
    <row r="9" spans="1:11" ht="30" x14ac:dyDescent="0.25">
      <c r="A9" s="255"/>
      <c r="B9" s="256"/>
      <c r="C9" s="75" t="s">
        <v>265</v>
      </c>
      <c r="D9" s="257"/>
      <c r="E9" s="13" t="s">
        <v>75</v>
      </c>
      <c r="F9" s="44"/>
      <c r="G9" s="48"/>
      <c r="H9" s="48"/>
      <c r="I9" s="45"/>
      <c r="J9" s="45"/>
      <c r="K9" s="45"/>
    </row>
    <row r="10" spans="1:11" ht="27" customHeight="1" x14ac:dyDescent="0.25">
      <c r="A10" s="255"/>
      <c r="B10" s="256"/>
      <c r="C10" s="75" t="s">
        <v>266</v>
      </c>
      <c r="D10" s="257"/>
      <c r="E10" s="13" t="s">
        <v>75</v>
      </c>
      <c r="F10" s="44"/>
      <c r="G10" s="48"/>
      <c r="H10" s="48"/>
      <c r="I10" s="45"/>
      <c r="J10" s="45"/>
      <c r="K10" s="45"/>
    </row>
    <row r="11" spans="1:11" ht="27" customHeight="1" x14ac:dyDescent="0.25">
      <c r="A11" s="255"/>
      <c r="B11" s="256"/>
      <c r="C11" s="75" t="s">
        <v>267</v>
      </c>
      <c r="D11" s="257"/>
      <c r="E11" s="13" t="s">
        <v>75</v>
      </c>
      <c r="F11" s="44"/>
      <c r="G11" s="48"/>
      <c r="H11" s="48"/>
      <c r="I11" s="45"/>
      <c r="J11" s="45"/>
      <c r="K11" s="45"/>
    </row>
    <row r="12" spans="1:11" ht="27" customHeight="1" x14ac:dyDescent="0.25">
      <c r="A12" s="255"/>
      <c r="B12" s="256"/>
      <c r="C12" s="75" t="s">
        <v>268</v>
      </c>
      <c r="D12" s="257"/>
      <c r="E12" s="13" t="s">
        <v>75</v>
      </c>
      <c r="F12" s="44"/>
      <c r="G12" s="48"/>
      <c r="H12" s="48"/>
      <c r="I12" s="45"/>
      <c r="J12" s="45"/>
      <c r="K12" s="45"/>
    </row>
    <row r="13" spans="1:11" ht="27" customHeight="1" x14ac:dyDescent="0.25">
      <c r="A13" s="255"/>
      <c r="B13" s="256"/>
      <c r="C13" s="75" t="s">
        <v>269</v>
      </c>
      <c r="D13" s="257"/>
      <c r="E13" s="13" t="s">
        <v>75</v>
      </c>
      <c r="F13" s="44"/>
      <c r="G13" s="48"/>
      <c r="H13" s="48"/>
      <c r="I13" s="45"/>
      <c r="J13" s="45"/>
      <c r="K13" s="45"/>
    </row>
    <row r="14" spans="1:11" ht="30" x14ac:dyDescent="0.25">
      <c r="A14" s="71" t="s">
        <v>15</v>
      </c>
      <c r="B14" s="72" t="s">
        <v>16</v>
      </c>
      <c r="C14" s="74"/>
      <c r="D14" s="73" t="s">
        <v>263</v>
      </c>
      <c r="E14" s="13" t="s">
        <v>98</v>
      </c>
      <c r="F14" s="44"/>
      <c r="G14" s="48"/>
      <c r="H14" s="48"/>
      <c r="I14" s="45"/>
      <c r="J14" s="45"/>
      <c r="K14" s="45"/>
    </row>
    <row r="15" spans="1:11" ht="27" customHeight="1" x14ac:dyDescent="0.25">
      <c r="A15" s="255" t="s">
        <v>7</v>
      </c>
      <c r="B15" s="256" t="s">
        <v>17</v>
      </c>
      <c r="C15" s="76" t="s">
        <v>65</v>
      </c>
      <c r="D15" s="257" t="s">
        <v>263</v>
      </c>
      <c r="E15" s="13" t="s">
        <v>75</v>
      </c>
      <c r="F15" s="44"/>
      <c r="G15" s="48"/>
      <c r="H15" s="48"/>
      <c r="I15" s="45"/>
      <c r="J15" s="45"/>
      <c r="K15" s="45"/>
    </row>
    <row r="16" spans="1:11" ht="30" x14ac:dyDescent="0.25">
      <c r="A16" s="255"/>
      <c r="B16" s="256"/>
      <c r="C16" s="76" t="s">
        <v>66</v>
      </c>
      <c r="D16" s="257"/>
      <c r="E16" s="13" t="s">
        <v>75</v>
      </c>
      <c r="F16" s="44"/>
      <c r="G16" s="48"/>
      <c r="H16" s="48"/>
      <c r="I16" s="45"/>
      <c r="J16" s="45"/>
      <c r="K16" s="45"/>
    </row>
    <row r="17" spans="1:16" ht="30" x14ac:dyDescent="0.25">
      <c r="A17" s="255" t="s">
        <v>7</v>
      </c>
      <c r="B17" s="256" t="s">
        <v>18</v>
      </c>
      <c r="C17" s="76" t="s">
        <v>67</v>
      </c>
      <c r="D17" s="257" t="s">
        <v>263</v>
      </c>
      <c r="E17" s="13" t="s">
        <v>75</v>
      </c>
      <c r="F17" s="44"/>
      <c r="G17" s="48"/>
      <c r="H17" s="48"/>
      <c r="I17" s="45"/>
      <c r="J17" s="45"/>
      <c r="K17" s="45"/>
      <c r="O17" s="104"/>
    </row>
    <row r="18" spans="1:16" ht="30" x14ac:dyDescent="0.25">
      <c r="A18" s="255"/>
      <c r="B18" s="256"/>
      <c r="C18" s="76" t="s">
        <v>68</v>
      </c>
      <c r="D18" s="257"/>
      <c r="E18" s="13" t="s">
        <v>75</v>
      </c>
      <c r="F18" s="44"/>
      <c r="G18" s="48"/>
      <c r="H18" s="48"/>
      <c r="I18" s="45"/>
      <c r="J18" s="45"/>
      <c r="K18" s="45"/>
    </row>
    <row r="19" spans="1:16" ht="30" x14ac:dyDescent="0.25">
      <c r="A19" s="77" t="s">
        <v>7</v>
      </c>
      <c r="B19" s="78" t="s">
        <v>19</v>
      </c>
      <c r="C19" s="76" t="s">
        <v>69</v>
      </c>
      <c r="D19" s="73" t="s">
        <v>263</v>
      </c>
      <c r="E19" s="13" t="s">
        <v>75</v>
      </c>
      <c r="F19" s="44"/>
      <c r="G19" s="48"/>
      <c r="H19" s="48"/>
      <c r="I19" s="45"/>
      <c r="J19" s="45"/>
      <c r="K19" s="45"/>
    </row>
    <row r="20" spans="1:16" ht="30" x14ac:dyDescent="0.25">
      <c r="A20" s="255" t="s">
        <v>7</v>
      </c>
      <c r="B20" s="256" t="s">
        <v>20</v>
      </c>
      <c r="C20" s="76" t="s">
        <v>270</v>
      </c>
      <c r="D20" s="257" t="s">
        <v>263</v>
      </c>
      <c r="E20" s="13" t="s">
        <v>75</v>
      </c>
      <c r="F20" s="44"/>
      <c r="G20" s="48"/>
      <c r="H20" s="48"/>
      <c r="I20" s="45"/>
      <c r="J20" s="45"/>
      <c r="K20" s="45"/>
      <c r="P20" s="105"/>
    </row>
    <row r="21" spans="1:16" ht="27" customHeight="1" x14ac:dyDescent="0.25">
      <c r="A21" s="255"/>
      <c r="B21" s="256"/>
      <c r="C21" s="76" t="s">
        <v>271</v>
      </c>
      <c r="D21" s="257"/>
      <c r="E21" s="13" t="s">
        <v>75</v>
      </c>
      <c r="F21" s="44"/>
      <c r="G21" s="48"/>
      <c r="H21" s="48"/>
      <c r="I21" s="45"/>
      <c r="J21" s="45"/>
      <c r="K21" s="45"/>
    </row>
    <row r="22" spans="1:16" ht="45" x14ac:dyDescent="0.25">
      <c r="A22" s="255"/>
      <c r="B22" s="256"/>
      <c r="C22" s="76" t="s">
        <v>272</v>
      </c>
      <c r="D22" s="257"/>
      <c r="E22" s="13" t="s">
        <v>75</v>
      </c>
      <c r="F22" s="44"/>
      <c r="G22" s="48"/>
      <c r="H22" s="48"/>
      <c r="I22" s="45"/>
      <c r="J22" s="45"/>
      <c r="K22" s="45"/>
    </row>
    <row r="23" spans="1:16" ht="60" x14ac:dyDescent="0.25">
      <c r="A23" s="255" t="s">
        <v>7</v>
      </c>
      <c r="B23" s="256" t="s">
        <v>273</v>
      </c>
      <c r="C23" s="79" t="s">
        <v>70</v>
      </c>
      <c r="D23" s="257" t="s">
        <v>263</v>
      </c>
      <c r="E23" s="13" t="s">
        <v>75</v>
      </c>
      <c r="F23" s="44"/>
      <c r="G23" s="48"/>
      <c r="H23" s="48"/>
      <c r="I23" s="45"/>
      <c r="J23" s="45"/>
      <c r="K23" s="45"/>
    </row>
    <row r="24" spans="1:16" ht="45" x14ac:dyDescent="0.25">
      <c r="A24" s="255"/>
      <c r="B24" s="256"/>
      <c r="C24" s="76" t="s">
        <v>274</v>
      </c>
      <c r="D24" s="257"/>
      <c r="E24" s="13" t="s">
        <v>75</v>
      </c>
      <c r="F24" s="44"/>
      <c r="G24" s="48"/>
      <c r="H24" s="48"/>
      <c r="I24" s="45"/>
      <c r="J24" s="45"/>
      <c r="K24" s="45"/>
    </row>
    <row r="25" spans="1:16" ht="76.5" customHeight="1" x14ac:dyDescent="0.25">
      <c r="A25" s="255" t="s">
        <v>7</v>
      </c>
      <c r="B25" s="270" t="s">
        <v>252</v>
      </c>
      <c r="C25" s="80" t="s">
        <v>287</v>
      </c>
      <c r="D25" s="257" t="s">
        <v>263</v>
      </c>
      <c r="E25" s="13" t="s">
        <v>75</v>
      </c>
      <c r="F25" s="44"/>
      <c r="G25" s="48"/>
      <c r="H25" s="48"/>
      <c r="I25" s="45"/>
      <c r="J25" s="45"/>
      <c r="K25" s="45"/>
    </row>
    <row r="26" spans="1:16" ht="112.5" customHeight="1" x14ac:dyDescent="0.25">
      <c r="A26" s="255"/>
      <c r="B26" s="270"/>
      <c r="C26" s="80" t="s">
        <v>288</v>
      </c>
      <c r="D26" s="257"/>
      <c r="E26" s="13" t="s">
        <v>75</v>
      </c>
      <c r="F26" s="44"/>
      <c r="G26" s="48"/>
      <c r="H26" s="48"/>
      <c r="I26" s="45"/>
      <c r="J26" s="45"/>
      <c r="K26" s="45"/>
    </row>
    <row r="27" spans="1:16" ht="30" x14ac:dyDescent="0.25">
      <c r="A27" s="268" t="s">
        <v>21</v>
      </c>
      <c r="B27" s="72" t="s">
        <v>22</v>
      </c>
      <c r="C27" s="78" t="s">
        <v>275</v>
      </c>
      <c r="D27" s="257" t="s">
        <v>276</v>
      </c>
      <c r="E27" s="13" t="s">
        <v>98</v>
      </c>
      <c r="F27" s="44"/>
      <c r="G27" s="48"/>
      <c r="H27" s="48"/>
      <c r="I27" s="45"/>
      <c r="J27" s="45"/>
      <c r="K27" s="45"/>
    </row>
    <row r="28" spans="1:16" ht="75" x14ac:dyDescent="0.25">
      <c r="A28" s="268"/>
      <c r="B28" s="78" t="s">
        <v>277</v>
      </c>
      <c r="C28" s="76" t="s">
        <v>278</v>
      </c>
      <c r="D28" s="257"/>
      <c r="E28" s="13" t="s">
        <v>75</v>
      </c>
      <c r="F28" s="44"/>
      <c r="G28" s="48"/>
      <c r="H28" s="48"/>
      <c r="I28" s="45"/>
      <c r="J28" s="45"/>
      <c r="K28" s="45"/>
    </row>
    <row r="29" spans="1:16" ht="27" customHeight="1" x14ac:dyDescent="0.25">
      <c r="A29" s="268"/>
      <c r="B29" s="81"/>
      <c r="C29" s="76" t="s">
        <v>71</v>
      </c>
      <c r="D29" s="257"/>
      <c r="E29" s="13" t="s">
        <v>75</v>
      </c>
      <c r="F29" s="44"/>
      <c r="G29" s="48"/>
      <c r="H29" s="48"/>
      <c r="I29" s="45"/>
      <c r="J29" s="45"/>
      <c r="K29" s="45"/>
    </row>
    <row r="30" spans="1:16" ht="30" x14ac:dyDescent="0.25">
      <c r="A30" s="268"/>
      <c r="B30" s="81"/>
      <c r="C30" s="79" t="s">
        <v>279</v>
      </c>
      <c r="D30" s="257"/>
      <c r="E30" s="13" t="s">
        <v>75</v>
      </c>
      <c r="F30" s="44"/>
      <c r="G30" s="48"/>
      <c r="H30" s="48"/>
      <c r="I30" s="45"/>
      <c r="J30" s="45"/>
      <c r="K30" s="45"/>
    </row>
    <row r="31" spans="1:16" ht="30" x14ac:dyDescent="0.25">
      <c r="A31" s="71" t="s">
        <v>23</v>
      </c>
      <c r="B31" s="72" t="s">
        <v>24</v>
      </c>
      <c r="C31" s="74" t="s">
        <v>280</v>
      </c>
      <c r="D31" s="73" t="s">
        <v>276</v>
      </c>
      <c r="E31" s="13" t="s">
        <v>75</v>
      </c>
      <c r="F31" s="44"/>
      <c r="G31" s="48"/>
      <c r="H31" s="48"/>
      <c r="I31" s="45"/>
      <c r="J31" s="45"/>
      <c r="K31" s="45"/>
    </row>
    <row r="32" spans="1:16" ht="30" x14ac:dyDescent="0.25">
      <c r="A32" s="71" t="s">
        <v>25</v>
      </c>
      <c r="B32" s="72" t="s">
        <v>26</v>
      </c>
      <c r="C32" s="74" t="s">
        <v>280</v>
      </c>
      <c r="D32" s="73" t="s">
        <v>276</v>
      </c>
      <c r="E32" s="13" t="s">
        <v>75</v>
      </c>
      <c r="F32" s="44"/>
      <c r="G32" s="48"/>
      <c r="H32" s="48"/>
      <c r="I32" s="45"/>
      <c r="J32" s="45"/>
      <c r="K32" s="45"/>
    </row>
    <row r="33" spans="1:11" ht="42.75" x14ac:dyDescent="0.25">
      <c r="A33" s="82" t="s">
        <v>27</v>
      </c>
      <c r="B33" s="67" t="s">
        <v>28</v>
      </c>
      <c r="C33" s="83"/>
      <c r="D33" s="69" t="s">
        <v>262</v>
      </c>
      <c r="E33" s="70" t="s">
        <v>98</v>
      </c>
      <c r="F33" s="44"/>
      <c r="G33" s="48"/>
      <c r="H33" s="48"/>
      <c r="I33" s="45"/>
      <c r="J33" s="45"/>
      <c r="K33" s="45"/>
    </row>
    <row r="34" spans="1:11" ht="30" x14ac:dyDescent="0.25">
      <c r="A34" s="77" t="s">
        <v>7</v>
      </c>
      <c r="B34" s="74" t="s">
        <v>29</v>
      </c>
      <c r="C34" s="74" t="s">
        <v>57</v>
      </c>
      <c r="D34" s="73" t="s">
        <v>263</v>
      </c>
      <c r="E34" s="13" t="s">
        <v>75</v>
      </c>
      <c r="F34" s="44"/>
      <c r="G34" s="48"/>
      <c r="H34" s="48"/>
      <c r="I34" s="45"/>
      <c r="J34" s="45"/>
      <c r="K34" s="45"/>
    </row>
    <row r="35" spans="1:11" ht="30" x14ac:dyDescent="0.25">
      <c r="A35" s="77" t="s">
        <v>7</v>
      </c>
      <c r="B35" s="74" t="s">
        <v>30</v>
      </c>
      <c r="C35" s="74" t="s">
        <v>281</v>
      </c>
      <c r="D35" s="73" t="s">
        <v>263</v>
      </c>
      <c r="E35" s="13" t="s">
        <v>75</v>
      </c>
      <c r="F35" s="44"/>
      <c r="G35" s="48"/>
      <c r="H35" s="48"/>
      <c r="I35" s="45"/>
      <c r="J35" s="45"/>
      <c r="K35" s="45"/>
    </row>
    <row r="36" spans="1:11" ht="42.75" x14ac:dyDescent="0.25">
      <c r="A36" s="82" t="s">
        <v>31</v>
      </c>
      <c r="B36" s="67" t="s">
        <v>32</v>
      </c>
      <c r="C36" s="68" t="s">
        <v>58</v>
      </c>
      <c r="D36" s="69" t="s">
        <v>262</v>
      </c>
      <c r="E36" s="70" t="s">
        <v>75</v>
      </c>
      <c r="F36" s="44"/>
      <c r="G36" s="48"/>
      <c r="H36" s="48"/>
      <c r="I36" s="45"/>
      <c r="J36" s="45"/>
      <c r="K36" s="45"/>
    </row>
    <row r="37" spans="1:11" ht="57" x14ac:dyDescent="0.25">
      <c r="A37" s="82" t="s">
        <v>33</v>
      </c>
      <c r="B37" s="67" t="s">
        <v>34</v>
      </c>
      <c r="C37" s="84"/>
      <c r="D37" s="69" t="s">
        <v>262</v>
      </c>
      <c r="E37" s="70" t="s">
        <v>98</v>
      </c>
      <c r="F37" s="44"/>
      <c r="G37" s="48"/>
      <c r="H37" s="48"/>
      <c r="I37" s="45"/>
      <c r="J37" s="45"/>
      <c r="K37" s="45"/>
    </row>
    <row r="38" spans="1:11" ht="30" x14ac:dyDescent="0.25">
      <c r="A38" s="77" t="s">
        <v>7</v>
      </c>
      <c r="B38" s="74" t="s">
        <v>35</v>
      </c>
      <c r="C38" s="74" t="s">
        <v>282</v>
      </c>
      <c r="D38" s="73" t="s">
        <v>276</v>
      </c>
      <c r="E38" s="13" t="s">
        <v>75</v>
      </c>
      <c r="F38" s="44"/>
      <c r="G38" s="48"/>
      <c r="H38" s="48"/>
      <c r="I38" s="45"/>
      <c r="J38" s="45"/>
      <c r="K38" s="45"/>
    </row>
    <row r="39" spans="1:11" ht="30" x14ac:dyDescent="0.25">
      <c r="A39" s="255" t="s">
        <v>7</v>
      </c>
      <c r="B39" s="269" t="s">
        <v>36</v>
      </c>
      <c r="C39" s="74" t="s">
        <v>283</v>
      </c>
      <c r="D39" s="257" t="s">
        <v>276</v>
      </c>
      <c r="E39" s="13" t="s">
        <v>75</v>
      </c>
      <c r="F39" s="44"/>
      <c r="G39" s="48"/>
      <c r="H39" s="48"/>
      <c r="I39" s="45"/>
      <c r="J39" s="45"/>
      <c r="K39" s="45"/>
    </row>
    <row r="40" spans="1:11" ht="30" x14ac:dyDescent="0.25">
      <c r="A40" s="255"/>
      <c r="B40" s="269"/>
      <c r="C40" s="74" t="s">
        <v>284</v>
      </c>
      <c r="D40" s="257"/>
      <c r="E40" s="13" t="s">
        <v>75</v>
      </c>
      <c r="F40" s="44"/>
      <c r="G40" s="48"/>
      <c r="H40" s="48"/>
      <c r="I40" s="45"/>
      <c r="J40" s="45"/>
      <c r="K40" s="45"/>
    </row>
    <row r="41" spans="1:11" ht="30" x14ac:dyDescent="0.25">
      <c r="A41" s="82" t="s">
        <v>37</v>
      </c>
      <c r="B41" s="67" t="s">
        <v>38</v>
      </c>
      <c r="C41" s="68" t="s">
        <v>59</v>
      </c>
      <c r="D41" s="69" t="s">
        <v>262</v>
      </c>
      <c r="E41" s="85" t="s">
        <v>74</v>
      </c>
      <c r="F41" s="44"/>
      <c r="G41" s="48"/>
      <c r="H41" s="48"/>
      <c r="I41" s="45"/>
      <c r="J41" s="45"/>
      <c r="K41" s="45"/>
    </row>
    <row r="42" spans="1:11" ht="30" x14ac:dyDescent="0.25">
      <c r="A42" s="82" t="s">
        <v>39</v>
      </c>
      <c r="B42" s="67" t="s">
        <v>40</v>
      </c>
      <c r="C42" s="68" t="s">
        <v>59</v>
      </c>
      <c r="D42" s="69" t="s">
        <v>262</v>
      </c>
      <c r="E42" s="85" t="s">
        <v>74</v>
      </c>
      <c r="F42" s="44"/>
      <c r="G42" s="48"/>
      <c r="H42" s="48"/>
      <c r="I42" s="45"/>
      <c r="J42" s="45"/>
      <c r="K42" s="45"/>
    </row>
    <row r="43" spans="1:11" ht="75" x14ac:dyDescent="0.25">
      <c r="A43" s="82" t="s">
        <v>41</v>
      </c>
      <c r="B43" s="67" t="s">
        <v>42</v>
      </c>
      <c r="C43" s="68" t="s">
        <v>285</v>
      </c>
      <c r="D43" s="69" t="s">
        <v>262</v>
      </c>
      <c r="E43" s="85" t="s">
        <v>74</v>
      </c>
      <c r="F43" s="44"/>
      <c r="G43" s="48"/>
      <c r="H43" s="48"/>
      <c r="I43" s="45"/>
      <c r="J43" s="45"/>
      <c r="K43" s="45"/>
    </row>
    <row r="44" spans="1:11" ht="42.75" x14ac:dyDescent="0.25">
      <c r="A44" s="82" t="s">
        <v>43</v>
      </c>
      <c r="B44" s="67" t="s">
        <v>44</v>
      </c>
      <c r="C44" s="84"/>
      <c r="D44" s="69" t="s">
        <v>262</v>
      </c>
      <c r="E44" s="70" t="s">
        <v>98</v>
      </c>
      <c r="F44" s="44"/>
      <c r="G44" s="48"/>
      <c r="H44" s="48"/>
      <c r="I44" s="45"/>
      <c r="J44" s="45"/>
      <c r="K44" s="45"/>
    </row>
    <row r="45" spans="1:11" ht="30" x14ac:dyDescent="0.25">
      <c r="A45" s="77" t="s">
        <v>7</v>
      </c>
      <c r="B45" s="74" t="s">
        <v>45</v>
      </c>
      <c r="C45" s="74" t="s">
        <v>60</v>
      </c>
      <c r="D45" s="73" t="s">
        <v>263</v>
      </c>
      <c r="E45" s="14" t="s">
        <v>74</v>
      </c>
      <c r="F45" s="44"/>
      <c r="G45" s="48"/>
      <c r="H45" s="48"/>
      <c r="I45" s="45"/>
      <c r="J45" s="45"/>
      <c r="K45" s="45"/>
    </row>
    <row r="46" spans="1:11" ht="30" x14ac:dyDescent="0.25">
      <c r="A46" s="77" t="s">
        <v>7</v>
      </c>
      <c r="B46" s="74" t="s">
        <v>46</v>
      </c>
      <c r="C46" s="74" t="s">
        <v>280</v>
      </c>
      <c r="D46" s="73" t="s">
        <v>263</v>
      </c>
      <c r="E46" s="14" t="s">
        <v>74</v>
      </c>
      <c r="F46" s="44"/>
      <c r="G46" s="48"/>
      <c r="H46" s="48"/>
      <c r="I46" s="45"/>
      <c r="J46" s="45"/>
      <c r="K46" s="45"/>
    </row>
    <row r="47" spans="1:11" ht="30" x14ac:dyDescent="0.25">
      <c r="A47" s="77" t="s">
        <v>7</v>
      </c>
      <c r="B47" s="74" t="s">
        <v>47</v>
      </c>
      <c r="C47" s="74" t="s">
        <v>280</v>
      </c>
      <c r="D47" s="73" t="s">
        <v>263</v>
      </c>
      <c r="E47" s="14" t="s">
        <v>74</v>
      </c>
      <c r="F47" s="44"/>
      <c r="G47" s="48"/>
      <c r="H47" s="48"/>
      <c r="I47" s="45"/>
      <c r="J47" s="45"/>
      <c r="K47" s="45"/>
    </row>
    <row r="48" spans="1:11" ht="15.75" x14ac:dyDescent="0.25">
      <c r="A48" s="265" t="s">
        <v>48</v>
      </c>
      <c r="B48" s="266" t="s">
        <v>49</v>
      </c>
      <c r="C48" s="68" t="s">
        <v>61</v>
      </c>
      <c r="D48" s="267" t="s">
        <v>262</v>
      </c>
      <c r="E48" s="85" t="s">
        <v>74</v>
      </c>
      <c r="F48" s="44"/>
      <c r="G48" s="48"/>
      <c r="H48" s="48"/>
      <c r="I48" s="45"/>
      <c r="J48" s="45"/>
      <c r="K48" s="45"/>
    </row>
    <row r="49" spans="1:11" ht="30" x14ac:dyDescent="0.25">
      <c r="A49" s="265"/>
      <c r="B49" s="266"/>
      <c r="C49" s="68" t="s">
        <v>62</v>
      </c>
      <c r="D49" s="267"/>
      <c r="E49" s="85" t="s">
        <v>74</v>
      </c>
      <c r="F49" s="44"/>
      <c r="G49" s="48"/>
      <c r="H49" s="48"/>
      <c r="I49" s="45"/>
      <c r="J49" s="45"/>
      <c r="K49" s="45"/>
    </row>
    <row r="50" spans="1:11" ht="30" x14ac:dyDescent="0.25">
      <c r="A50" s="82" t="s">
        <v>50</v>
      </c>
      <c r="B50" s="67" t="s">
        <v>51</v>
      </c>
      <c r="C50" s="86" t="s">
        <v>59</v>
      </c>
      <c r="D50" s="69" t="s">
        <v>262</v>
      </c>
      <c r="E50" s="85" t="s">
        <v>74</v>
      </c>
      <c r="F50" s="44"/>
      <c r="G50" s="48"/>
      <c r="H50" s="48"/>
      <c r="I50" s="45"/>
      <c r="J50" s="45"/>
      <c r="K50" s="45"/>
    </row>
    <row r="51" spans="1:11" ht="99.75" x14ac:dyDescent="0.25">
      <c r="A51" s="82" t="s">
        <v>52</v>
      </c>
      <c r="B51" s="67" t="s">
        <v>53</v>
      </c>
      <c r="C51" s="68" t="s">
        <v>286</v>
      </c>
      <c r="D51" s="69" t="s">
        <v>262</v>
      </c>
      <c r="E51" s="70" t="s">
        <v>75</v>
      </c>
      <c r="F51" s="44"/>
      <c r="G51" s="48"/>
      <c r="H51" s="48"/>
      <c r="I51" s="45"/>
      <c r="J51" s="45"/>
      <c r="K51" s="45"/>
    </row>
    <row r="52" spans="1:11" ht="15.75" x14ac:dyDescent="0.25">
      <c r="A52" s="82" t="s">
        <v>54</v>
      </c>
      <c r="B52" s="67" t="s">
        <v>55</v>
      </c>
      <c r="C52" s="86" t="s">
        <v>63</v>
      </c>
      <c r="D52" s="69" t="s">
        <v>262</v>
      </c>
      <c r="E52" s="85" t="s">
        <v>74</v>
      </c>
      <c r="F52" s="44"/>
      <c r="G52" s="48"/>
      <c r="H52" s="48"/>
      <c r="I52" s="45"/>
      <c r="J52" s="45"/>
      <c r="K52" s="45"/>
    </row>
    <row r="53" spans="1:11" ht="15.75" x14ac:dyDescent="0.25">
      <c r="A53" s="262" t="s">
        <v>253</v>
      </c>
      <c r="B53" s="262"/>
      <c r="C53" s="262"/>
      <c r="D53" s="262"/>
      <c r="E53" s="262"/>
      <c r="F53" s="261" t="s">
        <v>254</v>
      </c>
      <c r="G53" s="261"/>
      <c r="H53" s="261"/>
      <c r="I53" s="261" t="s">
        <v>255</v>
      </c>
      <c r="J53" s="261"/>
      <c r="K53" s="261"/>
    </row>
  </sheetData>
  <mergeCells count="38">
    <mergeCell ref="F53:H53"/>
    <mergeCell ref="I53:K53"/>
    <mergeCell ref="A53:E53"/>
    <mergeCell ref="D1:D2"/>
    <mergeCell ref="D39:D40"/>
    <mergeCell ref="A48:A49"/>
    <mergeCell ref="B48:B49"/>
    <mergeCell ref="D48:D49"/>
    <mergeCell ref="A27:A30"/>
    <mergeCell ref="D27:D30"/>
    <mergeCell ref="A39:A40"/>
    <mergeCell ref="B39:B40"/>
    <mergeCell ref="A25:A26"/>
    <mergeCell ref="B25:B26"/>
    <mergeCell ref="D25:D26"/>
    <mergeCell ref="A23:A24"/>
    <mergeCell ref="B23:B24"/>
    <mergeCell ref="D23:D24"/>
    <mergeCell ref="A20:A22"/>
    <mergeCell ref="B20:B22"/>
    <mergeCell ref="D20:D22"/>
    <mergeCell ref="A17:A18"/>
    <mergeCell ref="B17:B18"/>
    <mergeCell ref="D17:D18"/>
    <mergeCell ref="A15:A16"/>
    <mergeCell ref="B15:B16"/>
    <mergeCell ref="D15:D16"/>
    <mergeCell ref="F1:H2"/>
    <mergeCell ref="I1:K2"/>
    <mergeCell ref="A4:E4"/>
    <mergeCell ref="A5:E5"/>
    <mergeCell ref="A8:A13"/>
    <mergeCell ref="B8:B13"/>
    <mergeCell ref="D8:D13"/>
    <mergeCell ref="A1:A3"/>
    <mergeCell ref="B1:B3"/>
    <mergeCell ref="C1:C2"/>
    <mergeCell ref="E1:E2"/>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
  <sheetViews>
    <sheetView zoomScale="85" zoomScaleNormal="85" workbookViewId="0">
      <selection activeCell="Y12" sqref="Y12"/>
    </sheetView>
  </sheetViews>
  <sheetFormatPr defaultRowHeight="15" x14ac:dyDescent="0.25"/>
  <cols>
    <col min="1" max="1" width="6.42578125" style="4" customWidth="1"/>
    <col min="2" max="2" width="7.85546875" style="4" customWidth="1"/>
    <col min="3" max="3" width="8.140625" style="4" customWidth="1"/>
    <col min="4" max="4" width="8.42578125" style="4" customWidth="1"/>
    <col min="5" max="5" width="7.42578125" style="4" customWidth="1"/>
    <col min="6" max="6" width="12" customWidth="1"/>
    <col min="7" max="7" width="6.85546875" customWidth="1"/>
    <col min="8" max="10" width="6.42578125" style="2" customWidth="1"/>
    <col min="11" max="11" width="6.5703125" style="2" customWidth="1"/>
    <col min="12" max="12" width="7.140625" style="2" customWidth="1"/>
    <col min="13" max="13" width="6.85546875" style="2" customWidth="1"/>
    <col min="14" max="14" width="7.42578125" style="2" customWidth="1"/>
    <col min="15" max="15" width="6.85546875" style="2" customWidth="1"/>
    <col min="16" max="16" width="7" style="2" customWidth="1"/>
    <col min="17" max="17" width="8.7109375" style="2" customWidth="1"/>
    <col min="18" max="18" width="9.5703125" style="2" customWidth="1"/>
    <col min="19" max="19" width="5.7109375" style="2" customWidth="1"/>
    <col min="20" max="20" width="7" style="2" customWidth="1"/>
    <col min="21" max="21" width="6.5703125" style="2" customWidth="1"/>
    <col min="22" max="22" width="6.5703125" customWidth="1"/>
    <col min="23" max="23" width="7.7109375" customWidth="1"/>
    <col min="24" max="24" width="5.28515625" customWidth="1"/>
    <col min="25" max="25" width="5.7109375" customWidth="1"/>
    <col min="26" max="26" width="8" customWidth="1"/>
    <col min="27" max="27" width="7.42578125" customWidth="1"/>
    <col min="28" max="28" width="9.140625" customWidth="1"/>
    <col min="29" max="29" width="5.85546875" customWidth="1"/>
    <col min="30" max="30" width="7.140625" customWidth="1"/>
    <col min="31" max="31" width="7.5703125" customWidth="1"/>
  </cols>
  <sheetData>
    <row r="1" spans="1:31" ht="42" customHeight="1" x14ac:dyDescent="0.25">
      <c r="A1" s="195" t="s">
        <v>239</v>
      </c>
      <c r="B1" s="196"/>
      <c r="C1" s="196"/>
      <c r="D1" s="196"/>
      <c r="E1" s="197"/>
      <c r="F1" s="195" t="s">
        <v>221</v>
      </c>
      <c r="G1" s="197"/>
      <c r="H1" s="232" t="s">
        <v>241</v>
      </c>
      <c r="I1" s="233"/>
      <c r="J1" s="233"/>
      <c r="K1" s="233"/>
      <c r="L1" s="233"/>
      <c r="M1" s="233"/>
      <c r="N1" s="233"/>
      <c r="O1" s="233"/>
      <c r="P1" s="233"/>
      <c r="Q1" s="233"/>
      <c r="R1" s="234"/>
      <c r="S1" s="232" t="s">
        <v>240</v>
      </c>
      <c r="T1" s="233"/>
      <c r="U1" s="234"/>
      <c r="V1" s="232" t="s">
        <v>90</v>
      </c>
      <c r="W1" s="233"/>
      <c r="X1" s="233"/>
      <c r="Y1" s="233"/>
      <c r="Z1" s="233"/>
      <c r="AA1" s="233"/>
      <c r="AB1" s="234"/>
      <c r="AC1" s="195" t="s">
        <v>89</v>
      </c>
      <c r="AD1" s="196"/>
      <c r="AE1" s="197"/>
    </row>
    <row r="2" spans="1:31" s="6" customFormat="1" ht="117" customHeight="1" x14ac:dyDescent="0.2">
      <c r="A2" s="18" t="s">
        <v>72</v>
      </c>
      <c r="B2" s="18" t="s">
        <v>228</v>
      </c>
      <c r="C2" s="18" t="s">
        <v>229</v>
      </c>
      <c r="D2" s="123" t="s">
        <v>390</v>
      </c>
      <c r="E2" s="18" t="s">
        <v>184</v>
      </c>
      <c r="F2" s="18" t="s">
        <v>101</v>
      </c>
      <c r="G2" s="18" t="s">
        <v>0</v>
      </c>
      <c r="H2" s="11" t="s">
        <v>216</v>
      </c>
      <c r="I2" s="11" t="s">
        <v>2</v>
      </c>
      <c r="J2" s="60" t="s">
        <v>375</v>
      </c>
      <c r="K2" s="11" t="s">
        <v>3</v>
      </c>
      <c r="L2" s="149" t="s">
        <v>217</v>
      </c>
      <c r="M2" s="11" t="s">
        <v>219</v>
      </c>
      <c r="N2" s="11" t="s">
        <v>220</v>
      </c>
      <c r="O2" s="11" t="s">
        <v>218</v>
      </c>
      <c r="P2" s="11" t="s">
        <v>215</v>
      </c>
      <c r="Q2" s="11" t="s">
        <v>204</v>
      </c>
      <c r="R2" s="11" t="s">
        <v>192</v>
      </c>
      <c r="S2" s="11" t="s">
        <v>2</v>
      </c>
      <c r="T2" s="11" t="s">
        <v>4</v>
      </c>
      <c r="U2" s="11" t="s">
        <v>6</v>
      </c>
      <c r="V2" s="149" t="s">
        <v>78</v>
      </c>
      <c r="W2" s="60" t="s">
        <v>247</v>
      </c>
      <c r="X2" s="11" t="s">
        <v>80</v>
      </c>
      <c r="Y2" s="11" t="s">
        <v>79</v>
      </c>
      <c r="Z2" s="11" t="s">
        <v>81</v>
      </c>
      <c r="AA2" s="11" t="s">
        <v>85</v>
      </c>
      <c r="AB2" s="11" t="s">
        <v>86</v>
      </c>
      <c r="AC2" s="12" t="s">
        <v>82</v>
      </c>
      <c r="AD2" s="12" t="s">
        <v>83</v>
      </c>
      <c r="AE2" s="12" t="s">
        <v>84</v>
      </c>
    </row>
    <row r="3" spans="1:31" ht="74.45" customHeight="1" x14ac:dyDescent="0.25">
      <c r="A3" s="26" t="s">
        <v>98</v>
      </c>
      <c r="B3" s="26" t="s">
        <v>98</v>
      </c>
      <c r="C3" s="26" t="s">
        <v>98</v>
      </c>
      <c r="D3" s="26"/>
      <c r="E3" s="20" t="s">
        <v>185</v>
      </c>
      <c r="F3" s="27" t="s">
        <v>187</v>
      </c>
      <c r="G3" s="27" t="s">
        <v>98</v>
      </c>
      <c r="H3" s="150" t="s">
        <v>98</v>
      </c>
      <c r="I3" s="151" t="s">
        <v>76</v>
      </c>
      <c r="J3" s="151"/>
      <c r="K3" s="70" t="s">
        <v>193</v>
      </c>
      <c r="L3" s="152" t="s">
        <v>193</v>
      </c>
      <c r="M3" s="70" t="s">
        <v>193</v>
      </c>
      <c r="N3" s="70" t="s">
        <v>193</v>
      </c>
      <c r="O3" s="70" t="s">
        <v>193</v>
      </c>
      <c r="P3" s="70" t="s">
        <v>193</v>
      </c>
      <c r="Q3" s="70" t="s">
        <v>193</v>
      </c>
      <c r="R3" s="70" t="s">
        <v>193</v>
      </c>
      <c r="S3" s="19" t="s">
        <v>9</v>
      </c>
      <c r="T3" s="19" t="s">
        <v>9</v>
      </c>
      <c r="U3" s="19" t="s">
        <v>9</v>
      </c>
      <c r="V3" s="153" t="s">
        <v>9</v>
      </c>
      <c r="W3" s="61" t="s">
        <v>251</v>
      </c>
      <c r="X3" s="19" t="s">
        <v>9</v>
      </c>
      <c r="Y3" s="19" t="s">
        <v>9</v>
      </c>
      <c r="Z3" s="19" t="s">
        <v>9</v>
      </c>
      <c r="AA3" s="19" t="s">
        <v>242</v>
      </c>
      <c r="AB3" s="13" t="s">
        <v>75</v>
      </c>
      <c r="AC3" s="19" t="s">
        <v>9</v>
      </c>
      <c r="AD3" s="62" t="s">
        <v>87</v>
      </c>
      <c r="AE3" s="62" t="s">
        <v>88</v>
      </c>
    </row>
  </sheetData>
  <mergeCells count="6">
    <mergeCell ref="A1:E1"/>
    <mergeCell ref="S1:U1"/>
    <mergeCell ref="H1:R1"/>
    <mergeCell ref="F1:G1"/>
    <mergeCell ref="AC1:AE1"/>
    <mergeCell ref="V1:AB1"/>
  </mergeCells>
  <pageMargins left="0.7" right="0.7" top="0.75" bottom="0.75" header="0.3" footer="0.3"/>
  <pageSetup paperSize="9" orientation="portrait" horizontalDpi="300" verticalDpi="0" copies="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Y5"/>
  <sheetViews>
    <sheetView zoomScaleNormal="100" workbookViewId="0">
      <selection activeCell="J4" sqref="A4:J4"/>
    </sheetView>
  </sheetViews>
  <sheetFormatPr defaultRowHeight="15" x14ac:dyDescent="0.25"/>
  <cols>
    <col min="1" max="4" width="12.28515625" style="4" customWidth="1"/>
    <col min="5" max="6" width="18.28515625" customWidth="1"/>
    <col min="7" max="9" width="8.7109375" style="2" customWidth="1"/>
    <col min="10" max="10" width="7.42578125" style="2" customWidth="1"/>
    <col min="11" max="11" width="14.85546875" style="2" customWidth="1"/>
    <col min="12" max="12" width="8.7109375" style="2" customWidth="1"/>
    <col min="13" max="13" width="18.28515625" customWidth="1"/>
    <col min="14" max="14" width="13.5703125" customWidth="1"/>
    <col min="18" max="18" width="9.42578125" customWidth="1"/>
    <col min="19" max="19" width="18.42578125" customWidth="1"/>
  </cols>
  <sheetData>
    <row r="1" spans="1:25" ht="30.75" customHeight="1" x14ac:dyDescent="0.25">
      <c r="A1" s="195" t="s">
        <v>239</v>
      </c>
      <c r="B1" s="196"/>
      <c r="C1" s="196"/>
      <c r="D1" s="197"/>
      <c r="E1" s="195" t="s">
        <v>221</v>
      </c>
      <c r="F1" s="197"/>
      <c r="G1" s="198" t="s">
        <v>241</v>
      </c>
      <c r="H1" s="199"/>
      <c r="I1" s="199"/>
      <c r="J1" s="232" t="s">
        <v>240</v>
      </c>
      <c r="K1" s="233"/>
      <c r="L1" s="233"/>
      <c r="M1" s="234"/>
      <c r="N1" s="232" t="s">
        <v>90</v>
      </c>
      <c r="O1" s="233"/>
      <c r="P1" s="233"/>
      <c r="Q1" s="233"/>
      <c r="R1" s="233"/>
      <c r="S1" s="233"/>
      <c r="T1" s="233"/>
      <c r="U1" s="233"/>
      <c r="V1" s="234"/>
      <c r="W1" s="195" t="s">
        <v>89</v>
      </c>
      <c r="X1" s="196"/>
      <c r="Y1" s="197"/>
    </row>
    <row r="2" spans="1:25" s="6" customFormat="1" ht="63" x14ac:dyDescent="0.2">
      <c r="A2" s="123" t="s">
        <v>72</v>
      </c>
      <c r="B2" s="18" t="s">
        <v>228</v>
      </c>
      <c r="C2" s="18" t="s">
        <v>229</v>
      </c>
      <c r="D2" s="18" t="s">
        <v>184</v>
      </c>
      <c r="E2" s="18" t="s">
        <v>101</v>
      </c>
      <c r="F2" s="18" t="s">
        <v>0</v>
      </c>
      <c r="G2" s="123" t="s">
        <v>216</v>
      </c>
      <c r="H2" s="18" t="s">
        <v>2</v>
      </c>
      <c r="I2" s="18" t="s">
        <v>3</v>
      </c>
      <c r="J2" s="11" t="s">
        <v>2</v>
      </c>
      <c r="K2" s="11" t="s">
        <v>4</v>
      </c>
      <c r="L2" s="11" t="s">
        <v>6</v>
      </c>
      <c r="M2" s="11" t="s">
        <v>78</v>
      </c>
      <c r="N2" s="11" t="s">
        <v>324</v>
      </c>
      <c r="O2" s="11" t="s">
        <v>325</v>
      </c>
      <c r="P2" s="11" t="s">
        <v>326</v>
      </c>
      <c r="Q2" s="11" t="s">
        <v>327</v>
      </c>
      <c r="R2" s="11" t="s">
        <v>328</v>
      </c>
      <c r="S2" s="11" t="s">
        <v>329</v>
      </c>
      <c r="T2" s="11" t="s">
        <v>330</v>
      </c>
      <c r="U2" s="11" t="s">
        <v>331</v>
      </c>
      <c r="V2" s="11" t="s">
        <v>332</v>
      </c>
      <c r="W2" s="12" t="s">
        <v>82</v>
      </c>
      <c r="X2" s="12" t="s">
        <v>83</v>
      </c>
      <c r="Y2" s="12" t="s">
        <v>84</v>
      </c>
    </row>
    <row r="3" spans="1:25" ht="36" x14ac:dyDescent="0.25">
      <c r="A3" s="26" t="s">
        <v>98</v>
      </c>
      <c r="B3" s="26" t="s">
        <v>98</v>
      </c>
      <c r="C3" s="26" t="s">
        <v>98</v>
      </c>
      <c r="D3" s="26" t="s">
        <v>185</v>
      </c>
      <c r="E3" s="27" t="s">
        <v>187</v>
      </c>
      <c r="F3" s="27" t="s">
        <v>98</v>
      </c>
      <c r="G3" s="26" t="s">
        <v>98</v>
      </c>
      <c r="H3" s="27" t="s">
        <v>76</v>
      </c>
      <c r="I3" s="13" t="s">
        <v>193</v>
      </c>
      <c r="J3" s="19" t="s">
        <v>9</v>
      </c>
      <c r="K3" s="19" t="s">
        <v>9</v>
      </c>
      <c r="L3" s="19" t="s">
        <v>9</v>
      </c>
      <c r="M3" s="19" t="s">
        <v>9</v>
      </c>
      <c r="N3" s="61" t="s">
        <v>251</v>
      </c>
      <c r="O3" s="19" t="s">
        <v>9</v>
      </c>
      <c r="P3" s="19" t="s">
        <v>9</v>
      </c>
      <c r="Q3" s="19" t="s">
        <v>9</v>
      </c>
      <c r="R3" s="19" t="s">
        <v>242</v>
      </c>
      <c r="S3" s="13" t="s">
        <v>75</v>
      </c>
      <c r="T3" s="19" t="s">
        <v>9</v>
      </c>
      <c r="U3" s="62" t="s">
        <v>87</v>
      </c>
      <c r="V3" s="62" t="s">
        <v>88</v>
      </c>
      <c r="W3" s="19" t="s">
        <v>9</v>
      </c>
      <c r="X3" s="62" t="s">
        <v>87</v>
      </c>
      <c r="Y3" s="62" t="s">
        <v>88</v>
      </c>
    </row>
    <row r="4" spans="1:25" ht="153" x14ac:dyDescent="0.25">
      <c r="A4" s="26" t="s">
        <v>98</v>
      </c>
      <c r="B4" s="26" t="s">
        <v>98</v>
      </c>
      <c r="C4" s="26" t="s">
        <v>98</v>
      </c>
      <c r="D4" s="26" t="s">
        <v>98</v>
      </c>
      <c r="E4" s="26" t="s">
        <v>98</v>
      </c>
      <c r="F4" s="26" t="s">
        <v>98</v>
      </c>
      <c r="G4" s="26" t="s">
        <v>98</v>
      </c>
      <c r="H4" s="26" t="s">
        <v>98</v>
      </c>
      <c r="I4" s="26" t="s">
        <v>98</v>
      </c>
      <c r="J4" s="26" t="s">
        <v>98</v>
      </c>
      <c r="K4" s="26" t="s">
        <v>98</v>
      </c>
      <c r="L4" s="26" t="s">
        <v>98</v>
      </c>
      <c r="M4" s="124" t="s">
        <v>333</v>
      </c>
      <c r="N4" s="125" t="s">
        <v>334</v>
      </c>
      <c r="O4" s="125" t="s">
        <v>335</v>
      </c>
      <c r="P4" s="125" t="s">
        <v>336</v>
      </c>
      <c r="Q4" s="125" t="s">
        <v>337</v>
      </c>
      <c r="R4" s="125" t="s">
        <v>338</v>
      </c>
      <c r="S4" s="125" t="s">
        <v>339</v>
      </c>
      <c r="T4" s="125" t="s">
        <v>340</v>
      </c>
      <c r="U4" s="125" t="s">
        <v>341</v>
      </c>
      <c r="V4" s="125" t="s">
        <v>342</v>
      </c>
      <c r="W4" s="26" t="s">
        <v>98</v>
      </c>
      <c r="X4" s="26" t="s">
        <v>98</v>
      </c>
      <c r="Y4" s="26" t="s">
        <v>98</v>
      </c>
    </row>
    <row r="5" spans="1:25" ht="191.25" x14ac:dyDescent="0.25">
      <c r="A5" s="26" t="s">
        <v>98</v>
      </c>
      <c r="B5" s="26" t="s">
        <v>98</v>
      </c>
      <c r="C5" s="26" t="s">
        <v>98</v>
      </c>
      <c r="D5" s="26" t="s">
        <v>98</v>
      </c>
      <c r="E5" s="26" t="s">
        <v>98</v>
      </c>
      <c r="F5" s="26" t="s">
        <v>98</v>
      </c>
      <c r="G5" s="26" t="s">
        <v>98</v>
      </c>
      <c r="H5" s="26" t="s">
        <v>98</v>
      </c>
      <c r="I5" s="26" t="s">
        <v>98</v>
      </c>
      <c r="J5" s="26" t="s">
        <v>98</v>
      </c>
      <c r="K5" s="26" t="s">
        <v>98</v>
      </c>
      <c r="L5" s="26" t="s">
        <v>98</v>
      </c>
      <c r="M5" s="124" t="s">
        <v>343</v>
      </c>
      <c r="N5" s="125" t="s">
        <v>344</v>
      </c>
      <c r="O5" s="125" t="s">
        <v>345</v>
      </c>
      <c r="P5" s="125" t="s">
        <v>346</v>
      </c>
      <c r="Q5" s="125" t="s">
        <v>347</v>
      </c>
      <c r="R5" s="125" t="s">
        <v>348</v>
      </c>
      <c r="S5" s="125" t="s">
        <v>352</v>
      </c>
      <c r="T5" s="125" t="s">
        <v>349</v>
      </c>
      <c r="U5" s="125" t="s">
        <v>350</v>
      </c>
      <c r="V5" s="125" t="s">
        <v>351</v>
      </c>
      <c r="W5" s="26" t="s">
        <v>98</v>
      </c>
      <c r="X5" s="26" t="s">
        <v>98</v>
      </c>
      <c r="Y5" s="26" t="s">
        <v>98</v>
      </c>
    </row>
  </sheetData>
  <mergeCells count="6">
    <mergeCell ref="W1:Y1"/>
    <mergeCell ref="J1:M1"/>
    <mergeCell ref="N1:V1"/>
    <mergeCell ref="A1:D1"/>
    <mergeCell ref="E1:F1"/>
    <mergeCell ref="G1:I1"/>
  </mergeCells>
  <pageMargins left="0.7" right="0.7" top="0.75" bottom="0.75" header="0.3" footer="0.3"/>
  <pageSetup paperSize="9" orientation="portrait" horizontalDpi="300" verticalDpi="0" copies="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topLeftCell="A55" zoomScale="70" zoomScaleNormal="70" workbookViewId="0">
      <selection activeCell="K69" sqref="K69"/>
    </sheetView>
  </sheetViews>
  <sheetFormatPr defaultColWidth="9.140625" defaultRowHeight="15.75" x14ac:dyDescent="0.25"/>
  <cols>
    <col min="1" max="1" width="9.140625" style="54"/>
    <col min="2" max="4" width="44.28515625" style="46" customWidth="1"/>
    <col min="5" max="6" width="51.7109375" style="46" customWidth="1"/>
    <col min="7" max="12" width="12.7109375" style="46" customWidth="1"/>
    <col min="13" max="16384" width="9.140625" style="46"/>
  </cols>
  <sheetData>
    <row r="1" spans="1:12" ht="47.25" customHeight="1" x14ac:dyDescent="0.25">
      <c r="A1" s="271" t="s">
        <v>115</v>
      </c>
      <c r="B1" s="271" t="s">
        <v>183</v>
      </c>
      <c r="C1" s="276" t="s">
        <v>104</v>
      </c>
      <c r="D1" s="276"/>
      <c r="E1" s="39" t="s">
        <v>102</v>
      </c>
      <c r="F1" s="39" t="s">
        <v>103</v>
      </c>
      <c r="G1" s="273" t="s">
        <v>109</v>
      </c>
      <c r="H1" s="274"/>
      <c r="I1" s="275"/>
      <c r="J1" s="273" t="s">
        <v>110</v>
      </c>
      <c r="K1" s="274"/>
      <c r="L1" s="275"/>
    </row>
    <row r="2" spans="1:12" ht="171" customHeight="1" x14ac:dyDescent="0.25">
      <c r="A2" s="272"/>
      <c r="B2" s="272"/>
      <c r="C2" s="39" t="s">
        <v>105</v>
      </c>
      <c r="D2" s="39" t="s">
        <v>106</v>
      </c>
      <c r="E2" s="47" t="s">
        <v>111</v>
      </c>
      <c r="F2" s="47" t="s">
        <v>112</v>
      </c>
      <c r="G2" s="42" t="s">
        <v>82</v>
      </c>
      <c r="H2" s="43" t="s">
        <v>83</v>
      </c>
      <c r="I2" s="43" t="s">
        <v>84</v>
      </c>
      <c r="J2" s="43" t="s">
        <v>108</v>
      </c>
      <c r="K2" s="43" t="s">
        <v>209</v>
      </c>
      <c r="L2" s="43" t="s">
        <v>208</v>
      </c>
    </row>
    <row r="3" spans="1:12" x14ac:dyDescent="0.25">
      <c r="A3" s="40" t="s">
        <v>113</v>
      </c>
      <c r="B3" s="41" t="s">
        <v>114</v>
      </c>
      <c r="C3" s="40"/>
      <c r="D3" s="40"/>
      <c r="E3" s="40"/>
      <c r="F3" s="40"/>
      <c r="G3" s="44"/>
      <c r="H3" s="48"/>
      <c r="I3" s="48"/>
      <c r="J3" s="45"/>
      <c r="K3" s="45"/>
      <c r="L3" s="45"/>
    </row>
    <row r="4" spans="1:12" ht="47.25" x14ac:dyDescent="0.25">
      <c r="A4" s="5">
        <v>1</v>
      </c>
      <c r="B4" s="49" t="s">
        <v>230</v>
      </c>
      <c r="C4" s="5" t="s">
        <v>74</v>
      </c>
      <c r="D4" s="5" t="s">
        <v>74</v>
      </c>
      <c r="E4" s="5" t="s">
        <v>74</v>
      </c>
      <c r="F4" s="5" t="s">
        <v>74</v>
      </c>
      <c r="G4" s="44" t="s">
        <v>74</v>
      </c>
      <c r="H4" s="48" t="s">
        <v>87</v>
      </c>
      <c r="I4" s="48" t="s">
        <v>88</v>
      </c>
      <c r="J4" s="45" t="s">
        <v>74</v>
      </c>
      <c r="K4" s="45" t="s">
        <v>74</v>
      </c>
      <c r="L4" s="45" t="s">
        <v>74</v>
      </c>
    </row>
    <row r="5" spans="1:12" ht="47.25" x14ac:dyDescent="0.25">
      <c r="A5" s="5">
        <v>2</v>
      </c>
      <c r="B5" s="49" t="s">
        <v>231</v>
      </c>
      <c r="C5" s="5" t="s">
        <v>74</v>
      </c>
      <c r="D5" s="5" t="s">
        <v>74</v>
      </c>
      <c r="E5" s="5" t="s">
        <v>74</v>
      </c>
      <c r="F5" s="5" t="s">
        <v>74</v>
      </c>
      <c r="G5" s="44" t="s">
        <v>74</v>
      </c>
      <c r="H5" s="48" t="s">
        <v>87</v>
      </c>
      <c r="I5" s="48" t="s">
        <v>88</v>
      </c>
      <c r="J5" s="45" t="s">
        <v>74</v>
      </c>
      <c r="K5" s="45" t="s">
        <v>74</v>
      </c>
      <c r="L5" s="45" t="s">
        <v>74</v>
      </c>
    </row>
    <row r="6" spans="1:12" ht="47.25" x14ac:dyDescent="0.25">
      <c r="A6" s="5">
        <v>3</v>
      </c>
      <c r="B6" s="49" t="s">
        <v>232</v>
      </c>
      <c r="C6" s="5" t="s">
        <v>74</v>
      </c>
      <c r="D6" s="5" t="s">
        <v>74</v>
      </c>
      <c r="E6" s="5" t="s">
        <v>74</v>
      </c>
      <c r="F6" s="5" t="s">
        <v>74</v>
      </c>
      <c r="G6" s="44" t="s">
        <v>74</v>
      </c>
      <c r="H6" s="48" t="s">
        <v>87</v>
      </c>
      <c r="I6" s="48" t="s">
        <v>88</v>
      </c>
      <c r="J6" s="45" t="s">
        <v>74</v>
      </c>
      <c r="K6" s="45" t="s">
        <v>74</v>
      </c>
      <c r="L6" s="45" t="s">
        <v>74</v>
      </c>
    </row>
    <row r="7" spans="1:12" ht="63" x14ac:dyDescent="0.25">
      <c r="A7" s="5">
        <v>4</v>
      </c>
      <c r="B7" s="50" t="s">
        <v>116</v>
      </c>
      <c r="C7" s="5" t="s">
        <v>74</v>
      </c>
      <c r="D7" s="5" t="s">
        <v>74</v>
      </c>
      <c r="E7" s="5" t="s">
        <v>74</v>
      </c>
      <c r="F7" s="5" t="s">
        <v>74</v>
      </c>
      <c r="G7" s="44" t="s">
        <v>74</v>
      </c>
      <c r="H7" s="48" t="s">
        <v>87</v>
      </c>
      <c r="I7" s="48" t="s">
        <v>88</v>
      </c>
      <c r="J7" s="45" t="s">
        <v>74</v>
      </c>
      <c r="K7" s="45" t="s">
        <v>74</v>
      </c>
      <c r="L7" s="45" t="s">
        <v>74</v>
      </c>
    </row>
    <row r="8" spans="1:12" ht="47.25" x14ac:dyDescent="0.25">
      <c r="A8" s="5">
        <v>5</v>
      </c>
      <c r="B8" s="49" t="s">
        <v>117</v>
      </c>
      <c r="C8" s="5" t="s">
        <v>74</v>
      </c>
      <c r="D8" s="5" t="s">
        <v>74</v>
      </c>
      <c r="E8" s="5" t="s">
        <v>74</v>
      </c>
      <c r="F8" s="5" t="s">
        <v>74</v>
      </c>
      <c r="G8" s="44" t="s">
        <v>74</v>
      </c>
      <c r="H8" s="48" t="s">
        <v>87</v>
      </c>
      <c r="I8" s="48" t="s">
        <v>88</v>
      </c>
      <c r="J8" s="45" t="s">
        <v>74</v>
      </c>
      <c r="K8" s="45" t="s">
        <v>74</v>
      </c>
      <c r="L8" s="45" t="s">
        <v>74</v>
      </c>
    </row>
    <row r="9" spans="1:12" ht="47.25" x14ac:dyDescent="0.25">
      <c r="A9" s="5" t="s">
        <v>155</v>
      </c>
      <c r="B9" s="49" t="s">
        <v>119</v>
      </c>
      <c r="C9" s="5" t="s">
        <v>74</v>
      </c>
      <c r="D9" s="5" t="s">
        <v>74</v>
      </c>
      <c r="E9" s="5" t="s">
        <v>74</v>
      </c>
      <c r="F9" s="5" t="s">
        <v>74</v>
      </c>
      <c r="G9" s="44" t="s">
        <v>74</v>
      </c>
      <c r="H9" s="48" t="s">
        <v>87</v>
      </c>
      <c r="I9" s="48" t="s">
        <v>88</v>
      </c>
      <c r="J9" s="45" t="s">
        <v>74</v>
      </c>
      <c r="K9" s="45" t="s">
        <v>74</v>
      </c>
      <c r="L9" s="45" t="s">
        <v>74</v>
      </c>
    </row>
    <row r="10" spans="1:12" ht="47.25" x14ac:dyDescent="0.25">
      <c r="A10" s="5" t="s">
        <v>155</v>
      </c>
      <c r="B10" s="49" t="s">
        <v>120</v>
      </c>
      <c r="C10" s="5" t="s">
        <v>74</v>
      </c>
      <c r="D10" s="5" t="s">
        <v>74</v>
      </c>
      <c r="E10" s="5" t="s">
        <v>74</v>
      </c>
      <c r="F10" s="5" t="s">
        <v>74</v>
      </c>
      <c r="G10" s="44" t="s">
        <v>74</v>
      </c>
      <c r="H10" s="48" t="s">
        <v>87</v>
      </c>
      <c r="I10" s="48" t="s">
        <v>88</v>
      </c>
      <c r="J10" s="45" t="s">
        <v>74</v>
      </c>
      <c r="K10" s="45" t="s">
        <v>74</v>
      </c>
      <c r="L10" s="45" t="s">
        <v>74</v>
      </c>
    </row>
    <row r="11" spans="1:12" ht="47.25" x14ac:dyDescent="0.25">
      <c r="A11" s="5">
        <v>6</v>
      </c>
      <c r="B11" s="50" t="s">
        <v>118</v>
      </c>
      <c r="C11" s="5" t="s">
        <v>74</v>
      </c>
      <c r="D11" s="5" t="s">
        <v>74</v>
      </c>
      <c r="E11" s="5" t="s">
        <v>74</v>
      </c>
      <c r="F11" s="5" t="s">
        <v>74</v>
      </c>
      <c r="G11" s="44" t="s">
        <v>74</v>
      </c>
      <c r="H11" s="48" t="s">
        <v>87</v>
      </c>
      <c r="I11" s="48" t="s">
        <v>88</v>
      </c>
      <c r="J11" s="45" t="s">
        <v>74</v>
      </c>
      <c r="K11" s="45" t="s">
        <v>74</v>
      </c>
      <c r="L11" s="45" t="s">
        <v>74</v>
      </c>
    </row>
    <row r="12" spans="1:12" x14ac:dyDescent="0.25">
      <c r="A12" s="40" t="s">
        <v>121</v>
      </c>
      <c r="B12" s="51" t="s">
        <v>122</v>
      </c>
      <c r="C12" s="40"/>
      <c r="D12" s="40"/>
      <c r="E12" s="40"/>
      <c r="F12" s="40"/>
      <c r="G12" s="44"/>
      <c r="H12" s="48"/>
      <c r="I12" s="48"/>
      <c r="J12" s="45"/>
      <c r="K12" s="45"/>
      <c r="L12" s="45"/>
    </row>
    <row r="13" spans="1:12" ht="47.25" x14ac:dyDescent="0.25">
      <c r="A13" s="5">
        <v>1</v>
      </c>
      <c r="B13" s="31" t="s">
        <v>125</v>
      </c>
      <c r="C13" s="5" t="s">
        <v>74</v>
      </c>
      <c r="D13" s="5" t="s">
        <v>74</v>
      </c>
      <c r="E13" s="5" t="s">
        <v>74</v>
      </c>
      <c r="F13" s="5" t="s">
        <v>74</v>
      </c>
      <c r="G13" s="44" t="s">
        <v>74</v>
      </c>
      <c r="H13" s="48" t="s">
        <v>87</v>
      </c>
      <c r="I13" s="48" t="s">
        <v>88</v>
      </c>
      <c r="J13" s="45" t="s">
        <v>74</v>
      </c>
      <c r="K13" s="45" t="s">
        <v>74</v>
      </c>
      <c r="L13" s="45" t="s">
        <v>74</v>
      </c>
    </row>
    <row r="14" spans="1:12" ht="47.25" x14ac:dyDescent="0.25">
      <c r="A14" s="5" t="s">
        <v>15</v>
      </c>
      <c r="B14" s="33" t="s">
        <v>126</v>
      </c>
      <c r="C14" s="5" t="s">
        <v>74</v>
      </c>
      <c r="D14" s="5" t="s">
        <v>74</v>
      </c>
      <c r="E14" s="5" t="s">
        <v>74</v>
      </c>
      <c r="F14" s="5" t="s">
        <v>74</v>
      </c>
      <c r="G14" s="44" t="s">
        <v>74</v>
      </c>
      <c r="H14" s="48" t="s">
        <v>87</v>
      </c>
      <c r="I14" s="48" t="s">
        <v>88</v>
      </c>
      <c r="J14" s="45" t="s">
        <v>74</v>
      </c>
      <c r="K14" s="45" t="s">
        <v>74</v>
      </c>
      <c r="L14" s="45" t="s">
        <v>74</v>
      </c>
    </row>
    <row r="15" spans="1:12" ht="47.25" x14ac:dyDescent="0.25">
      <c r="A15" s="5" t="s">
        <v>21</v>
      </c>
      <c r="B15" s="33" t="s">
        <v>127</v>
      </c>
      <c r="C15" s="5" t="s">
        <v>74</v>
      </c>
      <c r="D15" s="5" t="s">
        <v>74</v>
      </c>
      <c r="E15" s="5" t="s">
        <v>74</v>
      </c>
      <c r="F15" s="5" t="s">
        <v>74</v>
      </c>
      <c r="G15" s="44" t="s">
        <v>74</v>
      </c>
      <c r="H15" s="48" t="s">
        <v>87</v>
      </c>
      <c r="I15" s="48" t="s">
        <v>88</v>
      </c>
      <c r="J15" s="45" t="s">
        <v>74</v>
      </c>
      <c r="K15" s="45" t="s">
        <v>74</v>
      </c>
      <c r="L15" s="45" t="s">
        <v>74</v>
      </c>
    </row>
    <row r="16" spans="1:12" ht="47.25" x14ac:dyDescent="0.25">
      <c r="A16" s="5" t="s">
        <v>23</v>
      </c>
      <c r="B16" s="33" t="s">
        <v>128</v>
      </c>
      <c r="C16" s="5" t="s">
        <v>74</v>
      </c>
      <c r="D16" s="5" t="s">
        <v>74</v>
      </c>
      <c r="E16" s="5" t="s">
        <v>74</v>
      </c>
      <c r="F16" s="5" t="s">
        <v>74</v>
      </c>
      <c r="G16" s="44" t="s">
        <v>74</v>
      </c>
      <c r="H16" s="48" t="s">
        <v>87</v>
      </c>
      <c r="I16" s="48" t="s">
        <v>88</v>
      </c>
      <c r="J16" s="45" t="s">
        <v>74</v>
      </c>
      <c r="K16" s="45" t="s">
        <v>74</v>
      </c>
      <c r="L16" s="45" t="s">
        <v>74</v>
      </c>
    </row>
    <row r="17" spans="1:12" ht="47.25" x14ac:dyDescent="0.25">
      <c r="A17" s="5" t="s">
        <v>25</v>
      </c>
      <c r="B17" s="33" t="s">
        <v>129</v>
      </c>
      <c r="C17" s="5" t="s">
        <v>74</v>
      </c>
      <c r="D17" s="5" t="s">
        <v>74</v>
      </c>
      <c r="E17" s="5" t="s">
        <v>74</v>
      </c>
      <c r="F17" s="5" t="s">
        <v>74</v>
      </c>
      <c r="G17" s="44" t="s">
        <v>74</v>
      </c>
      <c r="H17" s="48" t="s">
        <v>87</v>
      </c>
      <c r="I17" s="48" t="s">
        <v>88</v>
      </c>
      <c r="J17" s="45" t="s">
        <v>74</v>
      </c>
      <c r="K17" s="45" t="s">
        <v>74</v>
      </c>
      <c r="L17" s="45" t="s">
        <v>74</v>
      </c>
    </row>
    <row r="18" spans="1:12" ht="94.5" x14ac:dyDescent="0.25">
      <c r="A18" s="5" t="s">
        <v>130</v>
      </c>
      <c r="B18" s="33" t="s">
        <v>212</v>
      </c>
      <c r="C18" s="5" t="s">
        <v>74</v>
      </c>
      <c r="D18" s="5" t="s">
        <v>74</v>
      </c>
      <c r="E18" s="5" t="s">
        <v>74</v>
      </c>
      <c r="F18" s="5" t="s">
        <v>74</v>
      </c>
      <c r="G18" s="44" t="s">
        <v>74</v>
      </c>
      <c r="H18" s="48" t="s">
        <v>87</v>
      </c>
      <c r="I18" s="48" t="s">
        <v>88</v>
      </c>
      <c r="J18" s="45" t="s">
        <v>74</v>
      </c>
      <c r="K18" s="45" t="s">
        <v>74</v>
      </c>
      <c r="L18" s="45" t="s">
        <v>74</v>
      </c>
    </row>
    <row r="19" spans="1:12" ht="47.25" x14ac:dyDescent="0.25">
      <c r="A19" s="5">
        <v>2</v>
      </c>
      <c r="B19" s="31" t="s">
        <v>133</v>
      </c>
      <c r="C19" s="5" t="s">
        <v>74</v>
      </c>
      <c r="D19" s="5" t="s">
        <v>74</v>
      </c>
      <c r="E19" s="5" t="s">
        <v>74</v>
      </c>
      <c r="F19" s="5" t="s">
        <v>74</v>
      </c>
      <c r="G19" s="44" t="s">
        <v>74</v>
      </c>
      <c r="H19" s="48" t="s">
        <v>87</v>
      </c>
      <c r="I19" s="48" t="s">
        <v>88</v>
      </c>
      <c r="J19" s="45" t="s">
        <v>74</v>
      </c>
      <c r="K19" s="45" t="s">
        <v>74</v>
      </c>
      <c r="L19" s="45" t="s">
        <v>74</v>
      </c>
    </row>
    <row r="20" spans="1:12" ht="47.25" x14ac:dyDescent="0.25">
      <c r="A20" s="5" t="s">
        <v>134</v>
      </c>
      <c r="B20" s="33" t="s">
        <v>135</v>
      </c>
      <c r="C20" s="5" t="s">
        <v>74</v>
      </c>
      <c r="D20" s="5" t="s">
        <v>74</v>
      </c>
      <c r="E20" s="5" t="s">
        <v>74</v>
      </c>
      <c r="F20" s="5" t="s">
        <v>74</v>
      </c>
      <c r="G20" s="44" t="s">
        <v>74</v>
      </c>
      <c r="H20" s="48" t="s">
        <v>87</v>
      </c>
      <c r="I20" s="48" t="s">
        <v>88</v>
      </c>
      <c r="J20" s="45" t="s">
        <v>74</v>
      </c>
      <c r="K20" s="45" t="s">
        <v>74</v>
      </c>
      <c r="L20" s="45" t="s">
        <v>74</v>
      </c>
    </row>
    <row r="21" spans="1:12" ht="47.25" x14ac:dyDescent="0.25">
      <c r="A21" s="5" t="s">
        <v>136</v>
      </c>
      <c r="B21" s="33" t="s">
        <v>137</v>
      </c>
      <c r="C21" s="5" t="s">
        <v>74</v>
      </c>
      <c r="D21" s="5" t="s">
        <v>74</v>
      </c>
      <c r="E21" s="5" t="s">
        <v>74</v>
      </c>
      <c r="F21" s="5" t="s">
        <v>74</v>
      </c>
      <c r="G21" s="44" t="s">
        <v>74</v>
      </c>
      <c r="H21" s="48" t="s">
        <v>87</v>
      </c>
      <c r="I21" s="48" t="s">
        <v>88</v>
      </c>
      <c r="J21" s="45" t="s">
        <v>74</v>
      </c>
      <c r="K21" s="45" t="s">
        <v>74</v>
      </c>
      <c r="L21" s="45" t="s">
        <v>74</v>
      </c>
    </row>
    <row r="22" spans="1:12" ht="78.75" x14ac:dyDescent="0.25">
      <c r="A22" s="5" t="s">
        <v>211</v>
      </c>
      <c r="B22" s="33" t="s">
        <v>210</v>
      </c>
      <c r="C22" s="5" t="s">
        <v>74</v>
      </c>
      <c r="D22" s="5" t="s">
        <v>74</v>
      </c>
      <c r="E22" s="5" t="s">
        <v>74</v>
      </c>
      <c r="F22" s="5" t="s">
        <v>74</v>
      </c>
      <c r="G22" s="44" t="s">
        <v>74</v>
      </c>
      <c r="H22" s="48" t="s">
        <v>87</v>
      </c>
      <c r="I22" s="48" t="s">
        <v>88</v>
      </c>
      <c r="J22" s="45" t="s">
        <v>74</v>
      </c>
      <c r="K22" s="45" t="s">
        <v>74</v>
      </c>
      <c r="L22" s="45" t="s">
        <v>74</v>
      </c>
    </row>
    <row r="23" spans="1:12" ht="47.25" x14ac:dyDescent="0.25">
      <c r="A23" s="5">
        <v>3</v>
      </c>
      <c r="B23" s="31" t="s">
        <v>141</v>
      </c>
      <c r="C23" s="5" t="s">
        <v>74</v>
      </c>
      <c r="D23" s="5" t="s">
        <v>74</v>
      </c>
      <c r="E23" s="5" t="s">
        <v>74</v>
      </c>
      <c r="F23" s="5" t="s">
        <v>74</v>
      </c>
      <c r="G23" s="44" t="s">
        <v>74</v>
      </c>
      <c r="H23" s="48" t="s">
        <v>87</v>
      </c>
      <c r="I23" s="48" t="s">
        <v>88</v>
      </c>
      <c r="J23" s="45" t="s">
        <v>74</v>
      </c>
      <c r="K23" s="45" t="s">
        <v>74</v>
      </c>
      <c r="L23" s="45" t="s">
        <v>74</v>
      </c>
    </row>
    <row r="24" spans="1:12" ht="47.25" x14ac:dyDescent="0.25">
      <c r="A24" s="5" t="s">
        <v>142</v>
      </c>
      <c r="B24" s="33" t="s">
        <v>143</v>
      </c>
      <c r="C24" s="5" t="s">
        <v>74</v>
      </c>
      <c r="D24" s="5" t="s">
        <v>74</v>
      </c>
      <c r="E24" s="5" t="s">
        <v>74</v>
      </c>
      <c r="F24" s="5" t="s">
        <v>74</v>
      </c>
      <c r="G24" s="44" t="s">
        <v>74</v>
      </c>
      <c r="H24" s="48" t="s">
        <v>87</v>
      </c>
      <c r="I24" s="48" t="s">
        <v>88</v>
      </c>
      <c r="J24" s="45" t="s">
        <v>74</v>
      </c>
      <c r="K24" s="45" t="s">
        <v>74</v>
      </c>
      <c r="L24" s="45" t="s">
        <v>74</v>
      </c>
    </row>
    <row r="25" spans="1:12" ht="47.25" x14ac:dyDescent="0.25">
      <c r="A25" s="5" t="s">
        <v>142</v>
      </c>
      <c r="B25" s="33" t="s">
        <v>144</v>
      </c>
      <c r="C25" s="5" t="s">
        <v>74</v>
      </c>
      <c r="D25" s="5" t="s">
        <v>74</v>
      </c>
      <c r="E25" s="5" t="s">
        <v>74</v>
      </c>
      <c r="F25" s="5" t="s">
        <v>74</v>
      </c>
      <c r="G25" s="44" t="s">
        <v>74</v>
      </c>
      <c r="H25" s="48" t="s">
        <v>87</v>
      </c>
      <c r="I25" s="48" t="s">
        <v>88</v>
      </c>
      <c r="J25" s="45" t="s">
        <v>74</v>
      </c>
      <c r="K25" s="45" t="s">
        <v>74</v>
      </c>
      <c r="L25" s="45" t="s">
        <v>74</v>
      </c>
    </row>
    <row r="26" spans="1:12" ht="47.25" x14ac:dyDescent="0.25">
      <c r="A26" s="5" t="s">
        <v>145</v>
      </c>
      <c r="B26" s="33" t="s">
        <v>146</v>
      </c>
      <c r="C26" s="5" t="s">
        <v>74</v>
      </c>
      <c r="D26" s="5" t="s">
        <v>74</v>
      </c>
      <c r="E26" s="5" t="s">
        <v>74</v>
      </c>
      <c r="F26" s="5" t="s">
        <v>74</v>
      </c>
      <c r="G26" s="44" t="s">
        <v>74</v>
      </c>
      <c r="H26" s="48" t="s">
        <v>87</v>
      </c>
      <c r="I26" s="48" t="s">
        <v>88</v>
      </c>
      <c r="J26" s="45" t="s">
        <v>74</v>
      </c>
      <c r="K26" s="45" t="s">
        <v>74</v>
      </c>
      <c r="L26" s="45" t="s">
        <v>74</v>
      </c>
    </row>
    <row r="27" spans="1:12" ht="47.25" x14ac:dyDescent="0.25">
      <c r="A27" s="5" t="s">
        <v>147</v>
      </c>
      <c r="B27" s="33" t="s">
        <v>148</v>
      </c>
      <c r="C27" s="5" t="s">
        <v>74</v>
      </c>
      <c r="D27" s="5" t="s">
        <v>74</v>
      </c>
      <c r="E27" s="5" t="s">
        <v>74</v>
      </c>
      <c r="F27" s="5" t="s">
        <v>74</v>
      </c>
      <c r="G27" s="44" t="s">
        <v>74</v>
      </c>
      <c r="H27" s="48" t="s">
        <v>87</v>
      </c>
      <c r="I27" s="48" t="s">
        <v>88</v>
      </c>
      <c r="J27" s="45" t="s">
        <v>74</v>
      </c>
      <c r="K27" s="45" t="s">
        <v>74</v>
      </c>
      <c r="L27" s="45" t="s">
        <v>74</v>
      </c>
    </row>
    <row r="28" spans="1:12" ht="47.25" x14ac:dyDescent="0.25">
      <c r="A28" s="5" t="s">
        <v>149</v>
      </c>
      <c r="B28" s="33" t="s">
        <v>150</v>
      </c>
      <c r="C28" s="5" t="s">
        <v>74</v>
      </c>
      <c r="D28" s="5" t="s">
        <v>74</v>
      </c>
      <c r="E28" s="5" t="s">
        <v>74</v>
      </c>
      <c r="F28" s="5" t="s">
        <v>74</v>
      </c>
      <c r="G28" s="44" t="s">
        <v>74</v>
      </c>
      <c r="H28" s="48" t="s">
        <v>87</v>
      </c>
      <c r="I28" s="48" t="s">
        <v>88</v>
      </c>
      <c r="J28" s="45" t="s">
        <v>74</v>
      </c>
      <c r="K28" s="45" t="s">
        <v>74</v>
      </c>
      <c r="L28" s="45" t="s">
        <v>74</v>
      </c>
    </row>
    <row r="29" spans="1:12" ht="47.25" x14ac:dyDescent="0.25">
      <c r="A29" s="5">
        <v>4</v>
      </c>
      <c r="B29" s="31" t="s">
        <v>213</v>
      </c>
      <c r="C29" s="5" t="s">
        <v>74</v>
      </c>
      <c r="D29" s="5" t="s">
        <v>74</v>
      </c>
      <c r="E29" s="5" t="s">
        <v>74</v>
      </c>
      <c r="F29" s="5" t="s">
        <v>74</v>
      </c>
      <c r="G29" s="44" t="s">
        <v>74</v>
      </c>
      <c r="H29" s="48" t="s">
        <v>87</v>
      </c>
      <c r="I29" s="48" t="s">
        <v>88</v>
      </c>
      <c r="J29" s="45" t="s">
        <v>74</v>
      </c>
      <c r="K29" s="45" t="s">
        <v>74</v>
      </c>
      <c r="L29" s="45" t="s">
        <v>74</v>
      </c>
    </row>
    <row r="30" spans="1:12" ht="47.25" x14ac:dyDescent="0.25">
      <c r="A30" s="5">
        <v>5</v>
      </c>
      <c r="B30" s="31" t="s">
        <v>154</v>
      </c>
      <c r="C30" s="5" t="s">
        <v>74</v>
      </c>
      <c r="D30" s="5" t="s">
        <v>74</v>
      </c>
      <c r="E30" s="5" t="s">
        <v>74</v>
      </c>
      <c r="F30" s="5" t="s">
        <v>74</v>
      </c>
      <c r="G30" s="44" t="s">
        <v>74</v>
      </c>
      <c r="H30" s="48" t="s">
        <v>87</v>
      </c>
      <c r="I30" s="48" t="s">
        <v>88</v>
      </c>
      <c r="J30" s="45" t="s">
        <v>74</v>
      </c>
      <c r="K30" s="45" t="s">
        <v>74</v>
      </c>
      <c r="L30" s="45" t="s">
        <v>74</v>
      </c>
    </row>
    <row r="31" spans="1:12" ht="47.25" x14ac:dyDescent="0.25">
      <c r="A31" s="5" t="s">
        <v>155</v>
      </c>
      <c r="B31" s="33" t="s">
        <v>156</v>
      </c>
      <c r="C31" s="5" t="s">
        <v>74</v>
      </c>
      <c r="D31" s="5" t="s">
        <v>74</v>
      </c>
      <c r="E31" s="5" t="s">
        <v>74</v>
      </c>
      <c r="F31" s="5" t="s">
        <v>74</v>
      </c>
      <c r="G31" s="44" t="s">
        <v>74</v>
      </c>
      <c r="H31" s="48" t="s">
        <v>87</v>
      </c>
      <c r="I31" s="48" t="s">
        <v>88</v>
      </c>
      <c r="J31" s="45" t="s">
        <v>74</v>
      </c>
      <c r="K31" s="45" t="s">
        <v>74</v>
      </c>
      <c r="L31" s="45" t="s">
        <v>74</v>
      </c>
    </row>
    <row r="32" spans="1:12" ht="47.25" x14ac:dyDescent="0.25">
      <c r="A32" s="5" t="s">
        <v>157</v>
      </c>
      <c r="B32" s="33" t="s">
        <v>158</v>
      </c>
      <c r="C32" s="5" t="s">
        <v>74</v>
      </c>
      <c r="D32" s="5" t="s">
        <v>74</v>
      </c>
      <c r="E32" s="5" t="s">
        <v>74</v>
      </c>
      <c r="F32" s="5" t="s">
        <v>74</v>
      </c>
      <c r="G32" s="44" t="s">
        <v>74</v>
      </c>
      <c r="H32" s="48" t="s">
        <v>87</v>
      </c>
      <c r="I32" s="48" t="s">
        <v>88</v>
      </c>
      <c r="J32" s="45" t="s">
        <v>74</v>
      </c>
      <c r="K32" s="45" t="s">
        <v>74</v>
      </c>
      <c r="L32" s="45" t="s">
        <v>74</v>
      </c>
    </row>
    <row r="33" spans="1:12" ht="47.25" x14ac:dyDescent="0.25">
      <c r="A33" s="5" t="s">
        <v>159</v>
      </c>
      <c r="B33" s="33" t="s">
        <v>160</v>
      </c>
      <c r="C33" s="5" t="s">
        <v>74</v>
      </c>
      <c r="D33" s="5" t="s">
        <v>74</v>
      </c>
      <c r="E33" s="5" t="s">
        <v>74</v>
      </c>
      <c r="F33" s="5" t="s">
        <v>74</v>
      </c>
      <c r="G33" s="44" t="s">
        <v>74</v>
      </c>
      <c r="H33" s="48" t="s">
        <v>87</v>
      </c>
      <c r="I33" s="48" t="s">
        <v>88</v>
      </c>
      <c r="J33" s="45" t="s">
        <v>74</v>
      </c>
      <c r="K33" s="45" t="s">
        <v>74</v>
      </c>
      <c r="L33" s="45" t="s">
        <v>74</v>
      </c>
    </row>
    <row r="34" spans="1:12" ht="47.25" x14ac:dyDescent="0.25">
      <c r="A34" s="5" t="s">
        <v>161</v>
      </c>
      <c r="B34" s="33" t="s">
        <v>162</v>
      </c>
      <c r="C34" s="5" t="s">
        <v>74</v>
      </c>
      <c r="D34" s="5" t="s">
        <v>74</v>
      </c>
      <c r="E34" s="5" t="s">
        <v>74</v>
      </c>
      <c r="F34" s="5" t="s">
        <v>74</v>
      </c>
      <c r="G34" s="44" t="s">
        <v>74</v>
      </c>
      <c r="H34" s="48" t="s">
        <v>87</v>
      </c>
      <c r="I34" s="48" t="s">
        <v>88</v>
      </c>
      <c r="J34" s="45" t="s">
        <v>74</v>
      </c>
      <c r="K34" s="45" t="s">
        <v>74</v>
      </c>
      <c r="L34" s="45" t="s">
        <v>74</v>
      </c>
    </row>
    <row r="35" spans="1:12" ht="47.25" x14ac:dyDescent="0.25">
      <c r="A35" s="5" t="s">
        <v>163</v>
      </c>
      <c r="B35" s="33" t="s">
        <v>164</v>
      </c>
      <c r="C35" s="5" t="s">
        <v>74</v>
      </c>
      <c r="D35" s="5" t="s">
        <v>74</v>
      </c>
      <c r="E35" s="5" t="s">
        <v>74</v>
      </c>
      <c r="F35" s="5" t="s">
        <v>74</v>
      </c>
      <c r="G35" s="44" t="s">
        <v>74</v>
      </c>
      <c r="H35" s="48" t="s">
        <v>87</v>
      </c>
      <c r="I35" s="48" t="s">
        <v>88</v>
      </c>
      <c r="J35" s="45" t="s">
        <v>74</v>
      </c>
      <c r="K35" s="45" t="s">
        <v>74</v>
      </c>
      <c r="L35" s="45" t="s">
        <v>74</v>
      </c>
    </row>
    <row r="36" spans="1:12" ht="63" x14ac:dyDescent="0.25">
      <c r="A36" s="5">
        <v>6</v>
      </c>
      <c r="B36" s="31" t="s">
        <v>165</v>
      </c>
      <c r="C36" s="5" t="s">
        <v>74</v>
      </c>
      <c r="D36" s="5" t="s">
        <v>74</v>
      </c>
      <c r="E36" s="5" t="s">
        <v>74</v>
      </c>
      <c r="F36" s="5" t="s">
        <v>74</v>
      </c>
      <c r="G36" s="44" t="s">
        <v>74</v>
      </c>
      <c r="H36" s="48" t="s">
        <v>87</v>
      </c>
      <c r="I36" s="48" t="s">
        <v>88</v>
      </c>
      <c r="J36" s="45" t="s">
        <v>74</v>
      </c>
      <c r="K36" s="45" t="s">
        <v>74</v>
      </c>
      <c r="L36" s="45" t="s">
        <v>74</v>
      </c>
    </row>
    <row r="37" spans="1:12" ht="47.25" x14ac:dyDescent="0.25">
      <c r="A37" s="5">
        <v>7</v>
      </c>
      <c r="B37" s="31" t="s">
        <v>166</v>
      </c>
      <c r="C37" s="5" t="s">
        <v>74</v>
      </c>
      <c r="D37" s="5" t="s">
        <v>74</v>
      </c>
      <c r="E37" s="5" t="s">
        <v>74</v>
      </c>
      <c r="F37" s="5" t="s">
        <v>74</v>
      </c>
      <c r="G37" s="44" t="s">
        <v>74</v>
      </c>
      <c r="H37" s="48" t="s">
        <v>87</v>
      </c>
      <c r="I37" s="48" t="s">
        <v>88</v>
      </c>
      <c r="J37" s="45" t="s">
        <v>74</v>
      </c>
      <c r="K37" s="45" t="s">
        <v>74</v>
      </c>
      <c r="L37" s="45" t="s">
        <v>74</v>
      </c>
    </row>
    <row r="38" spans="1:12" ht="63" x14ac:dyDescent="0.25">
      <c r="A38" s="5">
        <v>8</v>
      </c>
      <c r="B38" s="31" t="s">
        <v>167</v>
      </c>
      <c r="C38" s="5" t="s">
        <v>74</v>
      </c>
      <c r="D38" s="5" t="s">
        <v>74</v>
      </c>
      <c r="E38" s="5" t="s">
        <v>74</v>
      </c>
      <c r="F38" s="5" t="s">
        <v>74</v>
      </c>
      <c r="G38" s="44" t="s">
        <v>74</v>
      </c>
      <c r="H38" s="48" t="s">
        <v>87</v>
      </c>
      <c r="I38" s="48" t="s">
        <v>88</v>
      </c>
      <c r="J38" s="45" t="s">
        <v>74</v>
      </c>
      <c r="K38" s="45" t="s">
        <v>74</v>
      </c>
      <c r="L38" s="45" t="s">
        <v>74</v>
      </c>
    </row>
    <row r="39" spans="1:12" ht="47.25" x14ac:dyDescent="0.25">
      <c r="A39" s="52" t="s">
        <v>74</v>
      </c>
      <c r="B39" s="35" t="s">
        <v>74</v>
      </c>
      <c r="C39" s="5" t="s">
        <v>74</v>
      </c>
      <c r="D39" s="5" t="s">
        <v>74</v>
      </c>
      <c r="E39" s="5" t="s">
        <v>74</v>
      </c>
      <c r="F39" s="5" t="s">
        <v>74</v>
      </c>
      <c r="G39" s="44" t="s">
        <v>74</v>
      </c>
      <c r="H39" s="48" t="s">
        <v>87</v>
      </c>
      <c r="I39" s="48" t="s">
        <v>88</v>
      </c>
      <c r="J39" s="45" t="s">
        <v>74</v>
      </c>
      <c r="K39" s="45" t="s">
        <v>74</v>
      </c>
      <c r="L39" s="45" t="s">
        <v>74</v>
      </c>
    </row>
    <row r="40" spans="1:12" x14ac:dyDescent="0.25">
      <c r="A40" s="40" t="s">
        <v>169</v>
      </c>
      <c r="B40" s="51" t="s">
        <v>168</v>
      </c>
      <c r="C40" s="40"/>
      <c r="D40" s="40"/>
      <c r="E40" s="40"/>
      <c r="F40" s="40"/>
      <c r="G40" s="44"/>
      <c r="H40" s="48"/>
      <c r="I40" s="48"/>
      <c r="J40" s="45"/>
      <c r="K40" s="45"/>
      <c r="L40" s="45"/>
    </row>
    <row r="41" spans="1:12" ht="258" customHeight="1" x14ac:dyDescent="0.25">
      <c r="A41" s="5"/>
      <c r="B41" s="17" t="s">
        <v>170</v>
      </c>
      <c r="C41" s="5"/>
      <c r="D41" s="5"/>
      <c r="E41" s="5"/>
      <c r="F41" s="5"/>
      <c r="G41" s="44"/>
      <c r="H41" s="48"/>
      <c r="I41" s="48"/>
      <c r="J41" s="45"/>
      <c r="K41" s="45"/>
      <c r="L41" s="45"/>
    </row>
    <row r="42" spans="1:12" ht="47.25" x14ac:dyDescent="0.25">
      <c r="A42" s="5" t="s">
        <v>11</v>
      </c>
      <c r="B42" s="33" t="s">
        <v>171</v>
      </c>
      <c r="C42" s="5" t="s">
        <v>74</v>
      </c>
      <c r="D42" s="5" t="s">
        <v>74</v>
      </c>
      <c r="E42" s="5" t="s">
        <v>74</v>
      </c>
      <c r="F42" s="5" t="s">
        <v>74</v>
      </c>
      <c r="G42" s="44" t="s">
        <v>74</v>
      </c>
      <c r="H42" s="48" t="s">
        <v>87</v>
      </c>
      <c r="I42" s="48" t="s">
        <v>88</v>
      </c>
      <c r="J42" s="45" t="s">
        <v>74</v>
      </c>
      <c r="K42" s="45" t="s">
        <v>74</v>
      </c>
      <c r="L42" s="45" t="s">
        <v>74</v>
      </c>
    </row>
    <row r="43" spans="1:12" ht="47.25" x14ac:dyDescent="0.25">
      <c r="A43" s="5" t="s">
        <v>27</v>
      </c>
      <c r="B43" s="33" t="s">
        <v>172</v>
      </c>
      <c r="C43" s="5" t="s">
        <v>74</v>
      </c>
      <c r="D43" s="5" t="s">
        <v>74</v>
      </c>
      <c r="E43" s="5" t="s">
        <v>74</v>
      </c>
      <c r="F43" s="5" t="s">
        <v>74</v>
      </c>
      <c r="G43" s="44" t="s">
        <v>74</v>
      </c>
      <c r="H43" s="48" t="s">
        <v>87</v>
      </c>
      <c r="I43" s="48" t="s">
        <v>88</v>
      </c>
      <c r="J43" s="45" t="s">
        <v>74</v>
      </c>
      <c r="K43" s="45" t="s">
        <v>74</v>
      </c>
      <c r="L43" s="45" t="s">
        <v>74</v>
      </c>
    </row>
    <row r="44" spans="1:12" ht="47.25" x14ac:dyDescent="0.25">
      <c r="A44" s="5" t="s">
        <v>31</v>
      </c>
      <c r="B44" s="33" t="s">
        <v>173</v>
      </c>
      <c r="C44" s="5" t="s">
        <v>74</v>
      </c>
      <c r="D44" s="5" t="s">
        <v>74</v>
      </c>
      <c r="E44" s="5" t="s">
        <v>74</v>
      </c>
      <c r="F44" s="5" t="s">
        <v>74</v>
      </c>
      <c r="G44" s="44" t="s">
        <v>74</v>
      </c>
      <c r="H44" s="48" t="s">
        <v>87</v>
      </c>
      <c r="I44" s="48" t="s">
        <v>88</v>
      </c>
      <c r="J44" s="45" t="s">
        <v>74</v>
      </c>
      <c r="K44" s="45" t="s">
        <v>74</v>
      </c>
      <c r="L44" s="45" t="s">
        <v>74</v>
      </c>
    </row>
    <row r="45" spans="1:12" ht="47.25" x14ac:dyDescent="0.25">
      <c r="A45" s="5" t="s">
        <v>33</v>
      </c>
      <c r="B45" s="33" t="s">
        <v>174</v>
      </c>
      <c r="C45" s="5" t="s">
        <v>74</v>
      </c>
      <c r="D45" s="5" t="s">
        <v>74</v>
      </c>
      <c r="E45" s="5" t="s">
        <v>74</v>
      </c>
      <c r="F45" s="5" t="s">
        <v>74</v>
      </c>
      <c r="G45" s="44" t="s">
        <v>74</v>
      </c>
      <c r="H45" s="48" t="s">
        <v>87</v>
      </c>
      <c r="I45" s="48" t="s">
        <v>88</v>
      </c>
      <c r="J45" s="45" t="s">
        <v>74</v>
      </c>
      <c r="K45" s="45" t="s">
        <v>74</v>
      </c>
      <c r="L45" s="45" t="s">
        <v>74</v>
      </c>
    </row>
    <row r="46" spans="1:12" ht="47.25" x14ac:dyDescent="0.25">
      <c r="A46" s="5" t="s">
        <v>37</v>
      </c>
      <c r="B46" s="33" t="s">
        <v>175</v>
      </c>
      <c r="C46" s="5" t="s">
        <v>74</v>
      </c>
      <c r="D46" s="5" t="s">
        <v>74</v>
      </c>
      <c r="E46" s="5" t="s">
        <v>74</v>
      </c>
      <c r="F46" s="5" t="s">
        <v>74</v>
      </c>
      <c r="G46" s="44" t="s">
        <v>74</v>
      </c>
      <c r="H46" s="48" t="s">
        <v>87</v>
      </c>
      <c r="I46" s="48" t="s">
        <v>88</v>
      </c>
      <c r="J46" s="45" t="s">
        <v>74</v>
      </c>
      <c r="K46" s="45" t="s">
        <v>74</v>
      </c>
      <c r="L46" s="45" t="s">
        <v>74</v>
      </c>
    </row>
    <row r="47" spans="1:12" ht="47.25" x14ac:dyDescent="0.25">
      <c r="A47" s="5" t="s">
        <v>39</v>
      </c>
      <c r="B47" s="33" t="s">
        <v>176</v>
      </c>
      <c r="C47" s="5" t="s">
        <v>74</v>
      </c>
      <c r="D47" s="5" t="s">
        <v>74</v>
      </c>
      <c r="E47" s="5" t="s">
        <v>74</v>
      </c>
      <c r="F47" s="5" t="s">
        <v>74</v>
      </c>
      <c r="G47" s="44" t="s">
        <v>74</v>
      </c>
      <c r="H47" s="48" t="s">
        <v>87</v>
      </c>
      <c r="I47" s="48" t="s">
        <v>88</v>
      </c>
      <c r="J47" s="45" t="s">
        <v>74</v>
      </c>
      <c r="K47" s="45" t="s">
        <v>74</v>
      </c>
      <c r="L47" s="45" t="s">
        <v>74</v>
      </c>
    </row>
    <row r="48" spans="1:12" ht="47.25" x14ac:dyDescent="0.25">
      <c r="A48" s="5" t="s">
        <v>41</v>
      </c>
      <c r="B48" s="33" t="s">
        <v>177</v>
      </c>
      <c r="C48" s="5" t="s">
        <v>74</v>
      </c>
      <c r="D48" s="5" t="s">
        <v>74</v>
      </c>
      <c r="E48" s="5" t="s">
        <v>74</v>
      </c>
      <c r="F48" s="5" t="s">
        <v>74</v>
      </c>
      <c r="G48" s="44" t="s">
        <v>74</v>
      </c>
      <c r="H48" s="48" t="s">
        <v>87</v>
      </c>
      <c r="I48" s="48" t="s">
        <v>88</v>
      </c>
      <c r="J48" s="45" t="s">
        <v>74</v>
      </c>
      <c r="K48" s="45" t="s">
        <v>74</v>
      </c>
      <c r="L48" s="45" t="s">
        <v>74</v>
      </c>
    </row>
    <row r="49" spans="1:12" ht="63" x14ac:dyDescent="0.25">
      <c r="A49" s="5" t="s">
        <v>43</v>
      </c>
      <c r="B49" s="33" t="s">
        <v>167</v>
      </c>
      <c r="C49" s="5" t="s">
        <v>74</v>
      </c>
      <c r="D49" s="5" t="s">
        <v>74</v>
      </c>
      <c r="E49" s="5" t="s">
        <v>74</v>
      </c>
      <c r="F49" s="5" t="s">
        <v>74</v>
      </c>
      <c r="G49" s="44" t="s">
        <v>74</v>
      </c>
      <c r="H49" s="48" t="s">
        <v>87</v>
      </c>
      <c r="I49" s="48" t="s">
        <v>88</v>
      </c>
      <c r="J49" s="45" t="s">
        <v>74</v>
      </c>
      <c r="K49" s="45" t="s">
        <v>74</v>
      </c>
      <c r="L49" s="45" t="s">
        <v>74</v>
      </c>
    </row>
    <row r="50" spans="1:12" x14ac:dyDescent="0.25">
      <c r="A50" s="40" t="s">
        <v>179</v>
      </c>
      <c r="B50" s="53" t="s">
        <v>178</v>
      </c>
      <c r="C50" s="40"/>
      <c r="D50" s="40"/>
      <c r="E50" s="40"/>
      <c r="F50" s="40"/>
      <c r="G50" s="44"/>
      <c r="H50" s="48"/>
      <c r="I50" s="48"/>
      <c r="J50" s="45"/>
      <c r="K50" s="45"/>
      <c r="L50" s="45"/>
    </row>
    <row r="51" spans="1:12" ht="63" x14ac:dyDescent="0.25">
      <c r="A51" s="5" t="s">
        <v>11</v>
      </c>
      <c r="B51" s="33" t="s">
        <v>233</v>
      </c>
      <c r="C51" s="5" t="s">
        <v>74</v>
      </c>
      <c r="D51" s="5" t="s">
        <v>74</v>
      </c>
      <c r="E51" s="5" t="s">
        <v>74</v>
      </c>
      <c r="F51" s="5" t="s">
        <v>74</v>
      </c>
      <c r="G51" s="44" t="s">
        <v>74</v>
      </c>
      <c r="H51" s="48" t="s">
        <v>87</v>
      </c>
      <c r="I51" s="48" t="s">
        <v>88</v>
      </c>
      <c r="J51" s="45" t="s">
        <v>74</v>
      </c>
      <c r="K51" s="45" t="s">
        <v>74</v>
      </c>
      <c r="L51" s="45" t="s">
        <v>74</v>
      </c>
    </row>
    <row r="52" spans="1:12" ht="47.25" x14ac:dyDescent="0.25">
      <c r="A52" s="5" t="s">
        <v>27</v>
      </c>
      <c r="B52" s="33" t="s">
        <v>180</v>
      </c>
      <c r="C52" s="5" t="s">
        <v>74</v>
      </c>
      <c r="D52" s="5" t="s">
        <v>74</v>
      </c>
      <c r="E52" s="5" t="s">
        <v>74</v>
      </c>
      <c r="F52" s="5" t="s">
        <v>74</v>
      </c>
      <c r="G52" s="44" t="s">
        <v>74</v>
      </c>
      <c r="H52" s="48" t="s">
        <v>87</v>
      </c>
      <c r="I52" s="48" t="s">
        <v>88</v>
      </c>
      <c r="J52" s="45" t="s">
        <v>74</v>
      </c>
      <c r="K52" s="45" t="s">
        <v>74</v>
      </c>
      <c r="L52" s="45" t="s">
        <v>74</v>
      </c>
    </row>
    <row r="53" spans="1:12" ht="78.75" x14ac:dyDescent="0.25">
      <c r="A53" s="5" t="s">
        <v>31</v>
      </c>
      <c r="B53" s="33" t="s">
        <v>234</v>
      </c>
      <c r="C53" s="5" t="s">
        <v>74</v>
      </c>
      <c r="D53" s="5" t="s">
        <v>74</v>
      </c>
      <c r="E53" s="5" t="s">
        <v>74</v>
      </c>
      <c r="F53" s="5" t="s">
        <v>74</v>
      </c>
      <c r="G53" s="44" t="s">
        <v>74</v>
      </c>
      <c r="H53" s="48" t="s">
        <v>87</v>
      </c>
      <c r="I53" s="48" t="s">
        <v>88</v>
      </c>
      <c r="J53" s="45" t="s">
        <v>74</v>
      </c>
      <c r="K53" s="45" t="s">
        <v>74</v>
      </c>
      <c r="L53" s="45" t="s">
        <v>74</v>
      </c>
    </row>
    <row r="54" spans="1:12" ht="47.25" x14ac:dyDescent="0.25">
      <c r="A54" s="5" t="s">
        <v>33</v>
      </c>
      <c r="B54" s="33" t="s">
        <v>235</v>
      </c>
      <c r="C54" s="5" t="s">
        <v>74</v>
      </c>
      <c r="D54" s="5" t="s">
        <v>74</v>
      </c>
      <c r="E54" s="5" t="s">
        <v>74</v>
      </c>
      <c r="F54" s="5" t="s">
        <v>74</v>
      </c>
      <c r="G54" s="44" t="s">
        <v>74</v>
      </c>
      <c r="H54" s="48" t="s">
        <v>87</v>
      </c>
      <c r="I54" s="48" t="s">
        <v>88</v>
      </c>
      <c r="J54" s="45" t="s">
        <v>74</v>
      </c>
      <c r="K54" s="45" t="s">
        <v>74</v>
      </c>
      <c r="L54" s="45" t="s">
        <v>74</v>
      </c>
    </row>
    <row r="55" spans="1:12" ht="126" x14ac:dyDescent="0.25">
      <c r="A55" s="5" t="s">
        <v>37</v>
      </c>
      <c r="B55" s="33" t="s">
        <v>236</v>
      </c>
      <c r="C55" s="5" t="s">
        <v>74</v>
      </c>
      <c r="D55" s="5" t="s">
        <v>74</v>
      </c>
      <c r="E55" s="5" t="s">
        <v>74</v>
      </c>
      <c r="F55" s="5" t="s">
        <v>74</v>
      </c>
      <c r="G55" s="44" t="s">
        <v>74</v>
      </c>
      <c r="H55" s="48" t="s">
        <v>87</v>
      </c>
      <c r="I55" s="48" t="s">
        <v>88</v>
      </c>
      <c r="J55" s="45" t="s">
        <v>74</v>
      </c>
      <c r="K55" s="45" t="s">
        <v>74</v>
      </c>
      <c r="L55" s="45" t="s">
        <v>74</v>
      </c>
    </row>
    <row r="56" spans="1:12" ht="47.25" x14ac:dyDescent="0.25">
      <c r="A56" s="5" t="s">
        <v>39</v>
      </c>
      <c r="B56" s="33" t="s">
        <v>181</v>
      </c>
      <c r="C56" s="5" t="s">
        <v>74</v>
      </c>
      <c r="D56" s="5" t="s">
        <v>74</v>
      </c>
      <c r="E56" s="5" t="s">
        <v>74</v>
      </c>
      <c r="F56" s="5" t="s">
        <v>74</v>
      </c>
      <c r="G56" s="44" t="s">
        <v>74</v>
      </c>
      <c r="H56" s="48" t="s">
        <v>87</v>
      </c>
      <c r="I56" s="48" t="s">
        <v>88</v>
      </c>
      <c r="J56" s="45" t="s">
        <v>74</v>
      </c>
      <c r="K56" s="45" t="s">
        <v>74</v>
      </c>
      <c r="L56" s="45" t="s">
        <v>74</v>
      </c>
    </row>
    <row r="57" spans="1:12" ht="78.75" x14ac:dyDescent="0.25">
      <c r="A57" s="5" t="s">
        <v>41</v>
      </c>
      <c r="B57" s="33" t="s">
        <v>237</v>
      </c>
      <c r="C57" s="5" t="s">
        <v>74</v>
      </c>
      <c r="D57" s="5" t="s">
        <v>74</v>
      </c>
      <c r="E57" s="5" t="s">
        <v>74</v>
      </c>
      <c r="F57" s="5" t="s">
        <v>74</v>
      </c>
      <c r="G57" s="44" t="s">
        <v>74</v>
      </c>
      <c r="H57" s="48" t="s">
        <v>87</v>
      </c>
      <c r="I57" s="48" t="s">
        <v>88</v>
      </c>
      <c r="J57" s="45" t="s">
        <v>74</v>
      </c>
      <c r="K57" s="45" t="s">
        <v>74</v>
      </c>
      <c r="L57" s="45" t="s">
        <v>74</v>
      </c>
    </row>
    <row r="58" spans="1:12" ht="47.25" x14ac:dyDescent="0.25">
      <c r="A58" s="5" t="s">
        <v>43</v>
      </c>
      <c r="B58" s="33" t="s">
        <v>182</v>
      </c>
      <c r="C58" s="5" t="s">
        <v>74</v>
      </c>
      <c r="D58" s="5" t="s">
        <v>74</v>
      </c>
      <c r="E58" s="5" t="s">
        <v>74</v>
      </c>
      <c r="F58" s="5" t="s">
        <v>74</v>
      </c>
      <c r="G58" s="44" t="s">
        <v>74</v>
      </c>
      <c r="H58" s="48" t="s">
        <v>87</v>
      </c>
      <c r="I58" s="48" t="s">
        <v>88</v>
      </c>
      <c r="J58" s="45" t="s">
        <v>74</v>
      </c>
      <c r="K58" s="45" t="s">
        <v>74</v>
      </c>
      <c r="L58" s="45" t="s">
        <v>74</v>
      </c>
    </row>
    <row r="59" spans="1:12" s="54" customFormat="1" x14ac:dyDescent="0.25">
      <c r="A59" s="262" t="s">
        <v>253</v>
      </c>
      <c r="B59" s="262"/>
      <c r="C59" s="262"/>
      <c r="D59" s="262"/>
      <c r="E59" s="262"/>
      <c r="F59" s="262"/>
      <c r="G59" s="261" t="s">
        <v>254</v>
      </c>
      <c r="H59" s="261"/>
      <c r="I59" s="261"/>
      <c r="J59" s="261" t="s">
        <v>255</v>
      </c>
      <c r="K59" s="261"/>
      <c r="L59" s="261"/>
    </row>
  </sheetData>
  <mergeCells count="8">
    <mergeCell ref="A59:F59"/>
    <mergeCell ref="G59:I59"/>
    <mergeCell ref="J59:L59"/>
    <mergeCell ref="B1:B2"/>
    <mergeCell ref="G1:I1"/>
    <mergeCell ref="C1:D1"/>
    <mergeCell ref="J1:L1"/>
    <mergeCell ref="A1:A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6</vt:i4>
      </vt:variant>
    </vt:vector>
  </HeadingPairs>
  <TitlesOfParts>
    <vt:vector size="18" baseType="lpstr">
      <vt:lpstr>CĐT HDSD file</vt:lpstr>
      <vt:lpstr>CĐT PHẠM VI CUNG CẤP</vt:lpstr>
      <vt:lpstr>CĐT TNKT HH MỜI THẦU</vt:lpstr>
      <vt:lpstr>1.3.1 Bảng kê thông tin Nhà thầ</vt:lpstr>
      <vt:lpstr>1.3.2.Bảng kê thông tin hànghóa</vt:lpstr>
      <vt:lpstr>1.3.2.2 Bảng ĐX TNKT</vt:lpstr>
      <vt:lpstr>1.3.3 Đáp ứng mục 1,2 - C.3</vt:lpstr>
      <vt:lpstr>1.3.4 Đáp ứng mục 3, C.3 HH</vt:lpstr>
      <vt:lpstr>1.3.4 Đáp ứng mục 3, C.3 TBYT</vt:lpstr>
      <vt:lpstr>1.3.5 Đáp ứng chi tiết VTTH</vt:lpstr>
      <vt:lpstr>1.3.5 VTTH - 9 TRUONG</vt:lpstr>
      <vt:lpstr>1.3.5 Đáp ứng chi tiết TBYT</vt:lpstr>
      <vt:lpstr>'1.3.2.2 Bảng ĐX TNKT'!_Hlk170131961</vt:lpstr>
      <vt:lpstr>'1.3.4 Đáp ứng mục 3, C.3 HH'!_Hlk177139361</vt:lpstr>
      <vt:lpstr>'1.3.4 Đáp ứng mục 3, C.3 TBYT'!_Hlk177139361</vt:lpstr>
      <vt:lpstr>'1.3.4 Đáp ứng mục 3, C.3 TBYT'!dieu_4_name</vt:lpstr>
      <vt:lpstr>'CĐT PHẠM VI CUNG CẤP'!Print_Area</vt:lpstr>
      <vt:lpstr>'CĐT PHẠM VI CUNG CẤP'!Print_Titles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Brian Duong</dc:creator>
  <cp:lastModifiedBy>Admin</cp:lastModifiedBy>
  <cp:lastPrinted>2025-12-03T08:03:10Z</cp:lastPrinted>
  <dcterms:created xsi:type="dcterms:W3CDTF">2024-09-16T07:29:00Z</dcterms:created>
  <dcterms:modified xsi:type="dcterms:W3CDTF">2026-01-07T08:09:38Z</dcterms:modified>
</cp:coreProperties>
</file>